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0370" yWindow="-120" windowWidth="20640" windowHeight="11160" tabRatio="804"/>
  </bookViews>
  <sheets>
    <sheet name="EJE ESTE SYS sin sacos " sheetId="20" r:id="rId1"/>
    <sheet name="EJE NORTE SYS sin sacos " sheetId="21" r:id="rId2"/>
    <sheet name="EJE VERT. SYS sin sacos " sheetId="22" r:id="rId3"/>
    <sheet name="EJE ESTE SYS con sacos " sheetId="23" r:id="rId4"/>
    <sheet name="EJE NORTE SYS con sacos " sheetId="24" r:id="rId5"/>
    <sheet name="EJE VERT. SYS con sacos " sheetId="25" r:id="rId6"/>
    <sheet name="EJE ESTE PCB sin sacos " sheetId="1" r:id="rId7"/>
    <sheet name="EJE NORTE PCB sin sacos " sheetId="15" r:id="rId8"/>
    <sheet name="EJE VERT.  PCB sin sacos " sheetId="16" r:id="rId9"/>
    <sheet name="EJE ESTE PCB con sacos " sheetId="17" r:id="rId10"/>
    <sheet name="EJE NORTE PCB con sacos " sheetId="18" r:id="rId11"/>
    <sheet name="EJE VERT. PCB con sacos " sheetId="19" r:id="rId1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3" i="25" a="1"/>
  <c r="Z23" s="1"/>
  <c r="Z25" s="1"/>
  <c r="Y23" a="1"/>
  <c r="Y23" s="1"/>
  <c r="Y25" s="1"/>
  <c r="X23" a="1"/>
  <c r="X23" s="1"/>
  <c r="X25" s="1"/>
  <c r="W23" a="1"/>
  <c r="W23" s="1"/>
  <c r="W25" s="1"/>
  <c r="V23" a="1"/>
  <c r="V23" s="1"/>
  <c r="V25" s="1"/>
  <c r="U23" a="1"/>
  <c r="U23" s="1"/>
  <c r="U25" s="1"/>
  <c r="T23" a="1"/>
  <c r="T23" s="1"/>
  <c r="T25" s="1"/>
  <c r="S23" a="1"/>
  <c r="S23" s="1"/>
  <c r="S25" s="1"/>
  <c r="R23" a="1"/>
  <c r="R23" s="1"/>
  <c r="R25" s="1"/>
  <c r="Q23" a="1"/>
  <c r="Q23" s="1"/>
  <c r="Q25" s="1"/>
  <c r="P23" a="1"/>
  <c r="P23" s="1"/>
  <c r="P25" s="1"/>
  <c r="O23" a="1"/>
  <c r="O23" s="1"/>
  <c r="O25" s="1"/>
  <c r="N23" a="1"/>
  <c r="N23" s="1"/>
  <c r="N25" s="1"/>
  <c r="M23" a="1"/>
  <c r="M23" s="1"/>
  <c r="M25" s="1"/>
  <c r="L23" a="1"/>
  <c r="L23" s="1"/>
  <c r="L25" s="1"/>
  <c r="K23" a="1"/>
  <c r="K23" s="1"/>
  <c r="K25" s="1"/>
  <c r="J23" a="1"/>
  <c r="J23" s="1"/>
  <c r="J25" s="1"/>
  <c r="I23" a="1"/>
  <c r="I23" s="1"/>
  <c r="I25" s="1"/>
  <c r="H23" a="1"/>
  <c r="H23" s="1"/>
  <c r="H25" s="1"/>
  <c r="G23" a="1"/>
  <c r="G23" s="1"/>
  <c r="G25" s="1"/>
  <c r="Z23" i="24" a="1"/>
  <c r="Z23" s="1"/>
  <c r="Z25" s="1"/>
  <c r="Y23" a="1"/>
  <c r="Y23" s="1"/>
  <c r="Y25" s="1"/>
  <c r="X23" a="1"/>
  <c r="X23" s="1"/>
  <c r="X25" s="1"/>
  <c r="W23" a="1"/>
  <c r="W23" s="1"/>
  <c r="W25" s="1"/>
  <c r="V23" a="1"/>
  <c r="V23" s="1"/>
  <c r="V25" s="1"/>
  <c r="U23" a="1"/>
  <c r="U23" s="1"/>
  <c r="U25" s="1"/>
  <c r="T23" a="1"/>
  <c r="T23" s="1"/>
  <c r="T25" s="1"/>
  <c r="S23" a="1"/>
  <c r="S23" s="1"/>
  <c r="S25" s="1"/>
  <c r="R23" a="1"/>
  <c r="R23" s="1"/>
  <c r="R25" s="1"/>
  <c r="Q23" a="1"/>
  <c r="Q23" s="1"/>
  <c r="Q25" s="1"/>
  <c r="P23" a="1"/>
  <c r="P23" s="1"/>
  <c r="P25" s="1"/>
  <c r="O23" a="1"/>
  <c r="O23" s="1"/>
  <c r="O25" s="1"/>
  <c r="N23" a="1"/>
  <c r="N23" s="1"/>
  <c r="N25" s="1"/>
  <c r="M23" a="1"/>
  <c r="M23" s="1"/>
  <c r="M25" s="1"/>
  <c r="L23" a="1"/>
  <c r="L23" s="1"/>
  <c r="L25" s="1"/>
  <c r="K23" a="1"/>
  <c r="K23" s="1"/>
  <c r="K25" s="1"/>
  <c r="J23" a="1"/>
  <c r="J23" s="1"/>
  <c r="J25" s="1"/>
  <c r="I23" a="1"/>
  <c r="I23" s="1"/>
  <c r="I25" s="1"/>
  <c r="H23" a="1"/>
  <c r="H23" s="1"/>
  <c r="H25" s="1"/>
  <c r="G23" a="1"/>
  <c r="G23" s="1"/>
  <c r="G25" s="1"/>
  <c r="Z23" i="23" a="1"/>
  <c r="Z23" s="1"/>
  <c r="Z25" s="1"/>
  <c r="Y23" a="1"/>
  <c r="Y23" s="1"/>
  <c r="Y25" s="1"/>
  <c r="X23" a="1"/>
  <c r="X23" s="1"/>
  <c r="X25" s="1"/>
  <c r="W23" a="1"/>
  <c r="W23" s="1"/>
  <c r="W25" s="1"/>
  <c r="V23" a="1"/>
  <c r="V23" s="1"/>
  <c r="V25" s="1"/>
  <c r="U23" a="1"/>
  <c r="U23" s="1"/>
  <c r="U25" s="1"/>
  <c r="T23" a="1"/>
  <c r="T23" s="1"/>
  <c r="T25" s="1"/>
  <c r="S23" a="1"/>
  <c r="S23" s="1"/>
  <c r="S25" s="1"/>
  <c r="R23" a="1"/>
  <c r="R23" s="1"/>
  <c r="R25" s="1"/>
  <c r="Q23" a="1"/>
  <c r="Q23" s="1"/>
  <c r="Q25" s="1"/>
  <c r="P23" a="1"/>
  <c r="P23" s="1"/>
  <c r="P25" s="1"/>
  <c r="O23" a="1"/>
  <c r="O23" s="1"/>
  <c r="O25" s="1"/>
  <c r="N23" a="1"/>
  <c r="N23" s="1"/>
  <c r="N25" s="1"/>
  <c r="M23" a="1"/>
  <c r="M23" s="1"/>
  <c r="M25" s="1"/>
  <c r="L23" a="1"/>
  <c r="L23" s="1"/>
  <c r="L25" s="1"/>
  <c r="K23" a="1"/>
  <c r="K23" s="1"/>
  <c r="K25" s="1"/>
  <c r="J23" a="1"/>
  <c r="J23" s="1"/>
  <c r="J25" s="1"/>
  <c r="I23" a="1"/>
  <c r="I23" s="1"/>
  <c r="I25" s="1"/>
  <c r="H23" a="1"/>
  <c r="H23" s="1"/>
  <c r="H25" s="1"/>
  <c r="G23" a="1"/>
  <c r="G23" s="1"/>
  <c r="G25" s="1"/>
  <c r="Z24" i="22" a="1"/>
  <c r="Z24" s="1"/>
  <c r="Z26" s="1"/>
  <c r="Y24" a="1"/>
  <c r="Y24" s="1"/>
  <c r="Y26" s="1"/>
  <c r="X24" a="1"/>
  <c r="X24" s="1"/>
  <c r="X26" s="1"/>
  <c r="W24" a="1"/>
  <c r="W24" s="1"/>
  <c r="W26" s="1"/>
  <c r="V24" a="1"/>
  <c r="V24" s="1"/>
  <c r="V26" s="1"/>
  <c r="U24" a="1"/>
  <c r="U24" s="1"/>
  <c r="U26" s="1"/>
  <c r="T24" a="1"/>
  <c r="T24" s="1"/>
  <c r="T26" s="1"/>
  <c r="S24" a="1"/>
  <c r="S24" s="1"/>
  <c r="S26" s="1"/>
  <c r="R24" a="1"/>
  <c r="R24" s="1"/>
  <c r="R26" s="1"/>
  <c r="Q24" a="1"/>
  <c r="Q24" s="1"/>
  <c r="Q26" s="1"/>
  <c r="P24" a="1"/>
  <c r="P24" s="1"/>
  <c r="P26" s="1"/>
  <c r="O24" a="1"/>
  <c r="O24" s="1"/>
  <c r="O26" s="1"/>
  <c r="N24" a="1"/>
  <c r="N24" s="1"/>
  <c r="N26" s="1"/>
  <c r="M24" a="1"/>
  <c r="M24" s="1"/>
  <c r="M26" s="1"/>
  <c r="L24" a="1"/>
  <c r="L24" s="1"/>
  <c r="L26" s="1"/>
  <c r="K24" a="1"/>
  <c r="K24" s="1"/>
  <c r="K26" s="1"/>
  <c r="J24" a="1"/>
  <c r="J24" s="1"/>
  <c r="J26" s="1"/>
  <c r="I24" a="1"/>
  <c r="I24" s="1"/>
  <c r="I26" s="1"/>
  <c r="H24" a="1"/>
  <c r="H24" s="1"/>
  <c r="H26" s="1"/>
  <c r="G24" a="1"/>
  <c r="G24" s="1"/>
  <c r="G26" s="1"/>
  <c r="Z24" i="21" a="1"/>
  <c r="Z24" s="1"/>
  <c r="Z26" s="1"/>
  <c r="Y24" a="1"/>
  <c r="Y24" s="1"/>
  <c r="Y26" s="1"/>
  <c r="X24" a="1"/>
  <c r="X24" s="1"/>
  <c r="X26" s="1"/>
  <c r="W24" a="1"/>
  <c r="W24" s="1"/>
  <c r="W26" s="1"/>
  <c r="V24" a="1"/>
  <c r="V24" s="1"/>
  <c r="V26" s="1"/>
  <c r="U24" a="1"/>
  <c r="U24" s="1"/>
  <c r="U26" s="1"/>
  <c r="T24" a="1"/>
  <c r="T24" s="1"/>
  <c r="T26" s="1"/>
  <c r="S24" a="1"/>
  <c r="S24" s="1"/>
  <c r="S26" s="1"/>
  <c r="R24" a="1"/>
  <c r="R24" s="1"/>
  <c r="R26" s="1"/>
  <c r="Q24" a="1"/>
  <c r="Q24" s="1"/>
  <c r="Q26" s="1"/>
  <c r="P24" a="1"/>
  <c r="P24" s="1"/>
  <c r="P26" s="1"/>
  <c r="O24" a="1"/>
  <c r="O24" s="1"/>
  <c r="O26" s="1"/>
  <c r="N24" a="1"/>
  <c r="N24" s="1"/>
  <c r="N26" s="1"/>
  <c r="M24" a="1"/>
  <c r="M24" s="1"/>
  <c r="M26" s="1"/>
  <c r="L24" a="1"/>
  <c r="L24" s="1"/>
  <c r="L26" s="1"/>
  <c r="K24" a="1"/>
  <c r="K24" s="1"/>
  <c r="K26" s="1"/>
  <c r="J24" a="1"/>
  <c r="J24" s="1"/>
  <c r="J26" s="1"/>
  <c r="I24" a="1"/>
  <c r="I24" s="1"/>
  <c r="I26" s="1"/>
  <c r="H24" a="1"/>
  <c r="H24" s="1"/>
  <c r="H26" s="1"/>
  <c r="G24" a="1"/>
  <c r="G24" s="1"/>
  <c r="G26" s="1"/>
  <c r="Z24" i="20" a="1"/>
  <c r="Z24" s="1"/>
  <c r="Z26" s="1"/>
  <c r="Y24" a="1"/>
  <c r="Y24" s="1"/>
  <c r="Y26" s="1"/>
  <c r="X24" a="1"/>
  <c r="X24" s="1"/>
  <c r="X26" s="1"/>
  <c r="W24" a="1"/>
  <c r="W24" s="1"/>
  <c r="W26" s="1"/>
  <c r="V24" a="1"/>
  <c r="V24" s="1"/>
  <c r="V26" s="1"/>
  <c r="U24" a="1"/>
  <c r="U24" s="1"/>
  <c r="U26" s="1"/>
  <c r="T24" a="1"/>
  <c r="T24" s="1"/>
  <c r="T26" s="1"/>
  <c r="S24" a="1"/>
  <c r="S24" s="1"/>
  <c r="S26" s="1"/>
  <c r="R24" a="1"/>
  <c r="R24" s="1"/>
  <c r="R26" s="1"/>
  <c r="Q24" a="1"/>
  <c r="Q24" s="1"/>
  <c r="Q26" s="1"/>
  <c r="P24" a="1"/>
  <c r="P24" s="1"/>
  <c r="P26" s="1"/>
  <c r="O24" a="1"/>
  <c r="O24" s="1"/>
  <c r="O26" s="1"/>
  <c r="N24" a="1"/>
  <c r="N24" s="1"/>
  <c r="N26" s="1"/>
  <c r="M24" a="1"/>
  <c r="M24" s="1"/>
  <c r="M26" s="1"/>
  <c r="L24" a="1"/>
  <c r="L24" s="1"/>
  <c r="L26" s="1"/>
  <c r="K24" a="1"/>
  <c r="K24" s="1"/>
  <c r="K26" s="1"/>
  <c r="J24" a="1"/>
  <c r="J24" s="1"/>
  <c r="J26" s="1"/>
  <c r="I24" a="1"/>
  <c r="I24" s="1"/>
  <c r="I26" s="1"/>
  <c r="H24" a="1"/>
  <c r="H24" s="1"/>
  <c r="H26" s="1"/>
  <c r="G24" a="1"/>
  <c r="G24" s="1"/>
  <c r="G26" s="1"/>
  <c r="G23" i="18" l="1" a="1"/>
  <c r="G23" s="1"/>
  <c r="H23" a="1"/>
  <c r="H23" s="1"/>
  <c r="I23" a="1"/>
  <c r="I23" s="1"/>
  <c r="J23" a="1"/>
  <c r="J23" s="1"/>
  <c r="K23" a="1"/>
  <c r="K23" s="1"/>
  <c r="L23" a="1"/>
  <c r="L23" s="1"/>
  <c r="M23" a="1"/>
  <c r="M23"/>
  <c r="N23" a="1"/>
  <c r="N23" s="1"/>
  <c r="O23" a="1"/>
  <c r="O23"/>
  <c r="P23" a="1"/>
  <c r="P23" s="1"/>
  <c r="Q23" a="1"/>
  <c r="Q23" s="1"/>
  <c r="R23" a="1"/>
  <c r="R23" s="1"/>
  <c r="S23" a="1"/>
  <c r="S23"/>
  <c r="T23" a="1"/>
  <c r="T23" s="1"/>
  <c r="U23" a="1"/>
  <c r="U23"/>
  <c r="V23" a="1"/>
  <c r="V23" s="1"/>
  <c r="W23" a="1"/>
  <c r="W23"/>
  <c r="X23" a="1"/>
  <c r="X23" s="1"/>
  <c r="Y23" a="1"/>
  <c r="Y23" s="1"/>
  <c r="Z23" a="1"/>
  <c r="Z23" s="1"/>
  <c r="X23" i="19" l="1" a="1"/>
  <c r="X23" s="1"/>
  <c r="Y23" a="1"/>
  <c r="Y23" s="1"/>
  <c r="Z23" a="1"/>
  <c r="Z23" s="1"/>
  <c r="H23" a="1"/>
  <c r="H23" s="1"/>
  <c r="I23" a="1"/>
  <c r="I23" s="1"/>
  <c r="J23" a="1"/>
  <c r="J23" s="1"/>
  <c r="K23" a="1"/>
  <c r="K23" s="1"/>
  <c r="L23" a="1"/>
  <c r="L23" s="1"/>
  <c r="M23" a="1"/>
  <c r="M23" s="1"/>
  <c r="N23" a="1"/>
  <c r="N23" s="1"/>
  <c r="O23" a="1"/>
  <c r="O23"/>
  <c r="P23" a="1"/>
  <c r="P23" s="1"/>
  <c r="Q23" a="1"/>
  <c r="Q23" s="1"/>
  <c r="R23" a="1"/>
  <c r="R23" s="1"/>
  <c r="S23" a="1"/>
  <c r="S23" s="1"/>
  <c r="T23" a="1"/>
  <c r="T23" s="1"/>
  <c r="U23" a="1"/>
  <c r="U23"/>
  <c r="V23" a="1"/>
  <c r="V23" s="1"/>
  <c r="W23" a="1"/>
  <c r="W23"/>
  <c r="G23" a="1"/>
  <c r="G23" s="1"/>
  <c r="H23" i="17" a="1"/>
  <c r="H23" s="1"/>
  <c r="I23" a="1"/>
  <c r="I23" s="1"/>
  <c r="J23" a="1"/>
  <c r="J23" s="1"/>
  <c r="K23" a="1"/>
  <c r="K23" s="1"/>
  <c r="L23" a="1"/>
  <c r="L23" s="1"/>
  <c r="M23" a="1"/>
  <c r="M23"/>
  <c r="N23" a="1"/>
  <c r="N23" s="1"/>
  <c r="O23" a="1"/>
  <c r="O23" s="1"/>
  <c r="P23" a="1"/>
  <c r="P23" s="1"/>
  <c r="Q23" a="1"/>
  <c r="Q23" s="1"/>
  <c r="R23" a="1"/>
  <c r="R23" s="1"/>
  <c r="S23" a="1"/>
  <c r="S23" s="1"/>
  <c r="T23" a="1"/>
  <c r="T23" s="1"/>
  <c r="U23" a="1"/>
  <c r="U23" s="1"/>
  <c r="V23" a="1"/>
  <c r="V23" s="1"/>
  <c r="W23" a="1"/>
  <c r="W23" s="1"/>
  <c r="X23" a="1"/>
  <c r="X23" s="1"/>
  <c r="Y23" a="1"/>
  <c r="Y23" s="1"/>
  <c r="Z23" a="1"/>
  <c r="Z23" s="1"/>
  <c r="G23" a="1"/>
  <c r="G23" s="1"/>
  <c r="H24" i="16" l="1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P24" a="1"/>
  <c r="P24" s="1"/>
  <c r="Q24" a="1"/>
  <c r="Q24" s="1"/>
  <c r="R24" a="1"/>
  <c r="R24" s="1"/>
  <c r="S24" a="1"/>
  <c r="S24"/>
  <c r="T24" a="1"/>
  <c r="T24" s="1"/>
  <c r="U24" a="1"/>
  <c r="U24" s="1"/>
  <c r="V24" a="1"/>
  <c r="V24" s="1"/>
  <c r="W24" a="1"/>
  <c r="W24" s="1"/>
  <c r="X24" a="1"/>
  <c r="X24" s="1"/>
  <c r="Y24" a="1"/>
  <c r="Y24"/>
  <c r="Z24" a="1"/>
  <c r="Z24" s="1"/>
  <c r="G24" a="1"/>
  <c r="G24" s="1"/>
  <c r="H24" i="15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P24" a="1"/>
  <c r="P24" s="1"/>
  <c r="Q24" a="1"/>
  <c r="Q24" s="1"/>
  <c r="R24" a="1"/>
  <c r="R24" s="1"/>
  <c r="S24" a="1"/>
  <c r="S24" s="1"/>
  <c r="T24" a="1"/>
  <c r="T24" s="1"/>
  <c r="U24" a="1"/>
  <c r="U24" s="1"/>
  <c r="V24" a="1"/>
  <c r="V24" s="1"/>
  <c r="W24" a="1"/>
  <c r="W24" s="1"/>
  <c r="X24" a="1"/>
  <c r="X24" s="1"/>
  <c r="Y24" a="1"/>
  <c r="Y24" s="1"/>
  <c r="Z24" a="1"/>
  <c r="Z24" s="1"/>
  <c r="G24" a="1"/>
  <c r="G24" s="1"/>
  <c r="H24" i="1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P24" a="1"/>
  <c r="P24" s="1"/>
  <c r="Q24" a="1"/>
  <c r="Q24" s="1"/>
  <c r="R24" a="1"/>
  <c r="R24" s="1"/>
  <c r="S24" a="1"/>
  <c r="S24" s="1"/>
  <c r="T24" a="1"/>
  <c r="T24" s="1"/>
  <c r="U24" a="1"/>
  <c r="U24" s="1"/>
  <c r="V24" a="1"/>
  <c r="V24" s="1"/>
  <c r="W24" a="1"/>
  <c r="W24" s="1"/>
  <c r="X24" a="1"/>
  <c r="X24" s="1"/>
  <c r="Y24" a="1"/>
  <c r="Y24" s="1"/>
  <c r="Z24" a="1"/>
  <c r="Z24" s="1"/>
  <c r="G24" a="1"/>
  <c r="G24" s="1"/>
  <c r="Z25" i="19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Z25" i="18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Z25" i="17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Z26" i="16" l="1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Z26" i="15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G26" i="1" l="1"/>
  <c r="I26" l="1"/>
  <c r="J26"/>
  <c r="K26"/>
  <c r="L26"/>
  <c r="M26"/>
  <c r="N26"/>
  <c r="O26"/>
  <c r="P26"/>
  <c r="Q26"/>
  <c r="R26"/>
  <c r="S26"/>
  <c r="T26"/>
  <c r="U26"/>
  <c r="V26"/>
  <c r="W26"/>
  <c r="X26"/>
  <c r="Y26"/>
  <c r="Z26"/>
  <c r="H26"/>
</calcChain>
</file>

<file path=xl/sharedStrings.xml><?xml version="1.0" encoding="utf-8"?>
<sst xmlns="http://schemas.openxmlformats.org/spreadsheetml/2006/main" count="852" uniqueCount="64">
  <si>
    <t xml:space="preserve">Direccion </t>
  </si>
  <si>
    <t>Fecha</t>
  </si>
  <si>
    <t>Hora</t>
  </si>
  <si>
    <t>Dia</t>
  </si>
  <si>
    <t xml:space="preserve">Medicion </t>
  </si>
  <si>
    <t>Interior</t>
  </si>
  <si>
    <t>Exterior</t>
  </si>
  <si>
    <t>PK</t>
  </si>
  <si>
    <t>Uso efectivo</t>
  </si>
  <si>
    <t>residencial</t>
  </si>
  <si>
    <t>comercial</t>
  </si>
  <si>
    <t>otro</t>
  </si>
  <si>
    <t>Cumple</t>
  </si>
  <si>
    <t>Si</t>
  </si>
  <si>
    <t>No</t>
  </si>
  <si>
    <t>Frecuencia de NC</t>
  </si>
  <si>
    <t>**NC: No conforme con ISO 2631-2-89</t>
  </si>
  <si>
    <t>2.5</t>
  </si>
  <si>
    <t>1.25</t>
  </si>
  <si>
    <t>1.6</t>
  </si>
  <si>
    <t>3.15</t>
  </si>
  <si>
    <t>6.3</t>
  </si>
  <si>
    <t>Velocidad K/h</t>
  </si>
  <si>
    <t>N° Vagones</t>
  </si>
  <si>
    <t>Tipo de pavimento interior</t>
  </si>
  <si>
    <t>(1)</t>
  </si>
  <si>
    <t>(2)</t>
  </si>
  <si>
    <t>*Día: L Ma Mi J V S D</t>
  </si>
  <si>
    <t>x</t>
  </si>
  <si>
    <t>Coordenadas UTM WGS84</t>
  </si>
  <si>
    <t>N/A</t>
  </si>
  <si>
    <t>Cantidad de NC</t>
  </si>
  <si>
    <t>Línea</t>
  </si>
  <si>
    <t>EJE ESTE</t>
  </si>
  <si>
    <t>EJE NORTE</t>
  </si>
  <si>
    <t>EJE VERTICAL</t>
  </si>
  <si>
    <t>Dirección Eje</t>
  </si>
  <si>
    <t>ESTE</t>
  </si>
  <si>
    <t>****Dirección Eje: Este, Norte o Vertical</t>
  </si>
  <si>
    <t>NORTE</t>
  </si>
  <si>
    <t>VERTICAL</t>
  </si>
  <si>
    <t>(1) - (2)</t>
  </si>
  <si>
    <t>Promedio energético</t>
  </si>
  <si>
    <t>Valoración</t>
  </si>
  <si>
    <t>Tren 8</t>
  </si>
  <si>
    <t>Tren 9</t>
  </si>
  <si>
    <t>Tren 10</t>
  </si>
  <si>
    <t>***ingresar valores en dBa ref. 1um/s2</t>
  </si>
  <si>
    <t>E 347584  N 6294725</t>
  </si>
  <si>
    <t>1 de Julio de 2019</t>
  </si>
  <si>
    <t>5+900</t>
  </si>
  <si>
    <t>50 - 60</t>
  </si>
  <si>
    <t>Vía</t>
  </si>
  <si>
    <t>Curva Base C x 1.4</t>
  </si>
  <si>
    <t>Piso de madera Machihembrada</t>
  </si>
  <si>
    <t>Victor Manuel N°2386, 1er piso, Comuna de Santiago</t>
  </si>
  <si>
    <t>18:40 hrs - Lunes</t>
  </si>
  <si>
    <t>Tren 1</t>
  </si>
  <si>
    <t>Tren 2</t>
  </si>
  <si>
    <t>Tren 3</t>
  </si>
  <si>
    <t>Tren 4</t>
  </si>
  <si>
    <t>Tren 5</t>
  </si>
  <si>
    <t>Tren 6</t>
  </si>
  <si>
    <t>Tren 7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</si>
</sst>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0" fontId="2" fillId="2" borderId="27" xfId="0" applyFont="1" applyFill="1" applyBorder="1"/>
    <xf numFmtId="0" fontId="2" fillId="2" borderId="23" xfId="0" applyFont="1" applyFill="1" applyBorder="1"/>
    <xf numFmtId="0" fontId="2" fillId="2" borderId="25" xfId="0" applyFont="1" applyFill="1" applyBorder="1"/>
    <xf numFmtId="0" fontId="3" fillId="2" borderId="0" xfId="0" applyFont="1" applyFill="1" applyBorder="1"/>
    <xf numFmtId="0" fontId="1" fillId="0" borderId="1" xfId="0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2" borderId="26" xfId="0" applyFont="1" applyFill="1" applyBorder="1"/>
    <xf numFmtId="0" fontId="3" fillId="2" borderId="3" xfId="0" applyFont="1" applyFill="1" applyBorder="1" applyAlignment="1"/>
    <xf numFmtId="0" fontId="2" fillId="2" borderId="3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0" fontId="4" fillId="0" borderId="0" xfId="0" applyFont="1" applyFill="1"/>
    <xf numFmtId="1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I26"/>
  <sheetViews>
    <sheetView tabSelected="1" zoomScale="85" zoomScaleNormal="85" workbookViewId="0">
      <selection activeCell="H32" sqref="H32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50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37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30.07560217</v>
      </c>
      <c r="H14" s="42">
        <v>31.138362999999998</v>
      </c>
      <c r="I14" s="42">
        <v>32.223318540000001</v>
      </c>
      <c r="J14" s="42">
        <v>33.061703829999999</v>
      </c>
      <c r="K14" s="42">
        <v>33.827242599999998</v>
      </c>
      <c r="L14" s="42">
        <v>35.425228320000002</v>
      </c>
      <c r="M14" s="42">
        <v>36.312561500000001</v>
      </c>
      <c r="N14" s="42">
        <v>37.613173369999998</v>
      </c>
      <c r="O14" s="42">
        <v>39.114126509999998</v>
      </c>
      <c r="P14" s="42">
        <v>40.625761490000002</v>
      </c>
      <c r="Q14" s="42">
        <v>40.991750639999999</v>
      </c>
      <c r="R14" s="42">
        <v>42.375660070000002</v>
      </c>
      <c r="S14" s="42">
        <v>46.47558841</v>
      </c>
      <c r="T14" s="42">
        <v>49.987787949999998</v>
      </c>
      <c r="U14" s="42">
        <v>52.982883389999998</v>
      </c>
      <c r="V14" s="42">
        <v>69.165193529999996</v>
      </c>
      <c r="W14" s="42">
        <v>69.877164440000001</v>
      </c>
      <c r="X14" s="42">
        <v>83.682860340000005</v>
      </c>
      <c r="Y14" s="42">
        <v>91.819339130000003</v>
      </c>
      <c r="Z14" s="42">
        <v>79.945992079999996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19.342843649999999</v>
      </c>
      <c r="H15" s="42">
        <v>20.332916900000001</v>
      </c>
      <c r="I15" s="42">
        <v>21.0601381</v>
      </c>
      <c r="J15" s="42">
        <v>22.55778046</v>
      </c>
      <c r="K15" s="42">
        <v>23.45819599</v>
      </c>
      <c r="L15" s="42">
        <v>24.62031928</v>
      </c>
      <c r="M15" s="42">
        <v>26.09905114</v>
      </c>
      <c r="N15" s="42">
        <v>26.366127120000002</v>
      </c>
      <c r="O15" s="42">
        <v>27.86300108</v>
      </c>
      <c r="P15" s="42">
        <v>32.576966509999998</v>
      </c>
      <c r="Q15" s="42">
        <v>37.10874785</v>
      </c>
      <c r="R15" s="42">
        <v>37.648954930000002</v>
      </c>
      <c r="S15" s="42">
        <v>43.550440760000001</v>
      </c>
      <c r="T15" s="42">
        <v>47.808396479999999</v>
      </c>
      <c r="U15" s="42">
        <v>48.78189768</v>
      </c>
      <c r="V15" s="42">
        <v>67.693510869999997</v>
      </c>
      <c r="W15" s="42">
        <v>68.094380200000003</v>
      </c>
      <c r="X15" s="42">
        <v>79.091566110000002</v>
      </c>
      <c r="Y15" s="42">
        <v>90.585871900000001</v>
      </c>
      <c r="Z15" s="42">
        <v>79.429690480000005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18.515712430000001</v>
      </c>
      <c r="H16" s="42">
        <v>19.495294269999999</v>
      </c>
      <c r="I16" s="42">
        <v>20.383363240000001</v>
      </c>
      <c r="J16" s="42">
        <v>21.907751359999999</v>
      </c>
      <c r="K16" s="42">
        <v>22.338625759999999</v>
      </c>
      <c r="L16" s="42">
        <v>23.492330939999999</v>
      </c>
      <c r="M16" s="42">
        <v>26.679390269999999</v>
      </c>
      <c r="N16" s="42">
        <v>27.602870620000001</v>
      </c>
      <c r="O16" s="42">
        <v>29.171641210000001</v>
      </c>
      <c r="P16" s="42">
        <v>33.14700234</v>
      </c>
      <c r="Q16" s="42">
        <v>36.98385425</v>
      </c>
      <c r="R16" s="42">
        <v>37.707681729999997</v>
      </c>
      <c r="S16" s="42">
        <v>43.24907279</v>
      </c>
      <c r="T16" s="42">
        <v>47.192651900000001</v>
      </c>
      <c r="U16" s="42">
        <v>51.583093669999997</v>
      </c>
      <c r="V16" s="42">
        <v>62.289768449999997</v>
      </c>
      <c r="W16" s="42">
        <v>68.383741950000001</v>
      </c>
      <c r="X16" s="42">
        <v>81.343288419999993</v>
      </c>
      <c r="Y16" s="42">
        <v>89.53953018</v>
      </c>
      <c r="Z16" s="42">
        <v>76.183842870000007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17.171757469999999</v>
      </c>
      <c r="H17" s="42">
        <v>18.264500980000001</v>
      </c>
      <c r="I17" s="42">
        <v>19.025244879999999</v>
      </c>
      <c r="J17" s="42">
        <v>19.911166210000001</v>
      </c>
      <c r="K17" s="42">
        <v>22.011740360000001</v>
      </c>
      <c r="L17" s="42">
        <v>23.769083989999999</v>
      </c>
      <c r="M17" s="42">
        <v>24.3968229</v>
      </c>
      <c r="N17" s="42">
        <v>27.710008219999999</v>
      </c>
      <c r="O17" s="42">
        <v>26.49193726</v>
      </c>
      <c r="P17" s="42">
        <v>30.712747589999999</v>
      </c>
      <c r="Q17" s="42">
        <v>36.08661421</v>
      </c>
      <c r="R17" s="42">
        <v>33.300520689999999</v>
      </c>
      <c r="S17" s="42">
        <v>43.741515679999999</v>
      </c>
      <c r="T17" s="42">
        <v>45.711505670000001</v>
      </c>
      <c r="U17" s="42">
        <v>45.34763607</v>
      </c>
      <c r="V17" s="42">
        <v>63.430828630000001</v>
      </c>
      <c r="W17" s="42">
        <v>66.685223190000002</v>
      </c>
      <c r="X17" s="42">
        <v>78.04488508</v>
      </c>
      <c r="Y17" s="42">
        <v>91.514731830000002</v>
      </c>
      <c r="Z17" s="42">
        <v>80.480589570000006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15.70452163</v>
      </c>
      <c r="H18" s="42">
        <v>16.101562850000001</v>
      </c>
      <c r="I18" s="42">
        <v>17.542774690000002</v>
      </c>
      <c r="J18" s="42">
        <v>18.102597540000001</v>
      </c>
      <c r="K18" s="42">
        <v>20.482359519999999</v>
      </c>
      <c r="L18" s="42">
        <v>22.705570600000001</v>
      </c>
      <c r="M18" s="42">
        <v>23.480665649999999</v>
      </c>
      <c r="N18" s="42">
        <v>25.463706890000001</v>
      </c>
      <c r="O18" s="42">
        <v>27.116191149999999</v>
      </c>
      <c r="P18" s="42">
        <v>32.290437310000002</v>
      </c>
      <c r="Q18" s="42">
        <v>35.132795860000002</v>
      </c>
      <c r="R18" s="42">
        <v>36.143281709999997</v>
      </c>
      <c r="S18" s="42">
        <v>41.553543070000003</v>
      </c>
      <c r="T18" s="42">
        <v>46.123030989999997</v>
      </c>
      <c r="U18" s="42">
        <v>50.690139019999997</v>
      </c>
      <c r="V18" s="42">
        <v>61.816792110000002</v>
      </c>
      <c r="W18" s="42">
        <v>68.913599399999995</v>
      </c>
      <c r="X18" s="42">
        <v>81.668122830000001</v>
      </c>
      <c r="Y18" s="42">
        <v>89.738561619999999</v>
      </c>
      <c r="Z18" s="42">
        <v>77.505754120000006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24.436867209999999</v>
      </c>
      <c r="H19" s="42">
        <v>25.359327329999999</v>
      </c>
      <c r="I19" s="42">
        <v>26.656389860000001</v>
      </c>
      <c r="J19" s="42">
        <v>27.124356559999999</v>
      </c>
      <c r="K19" s="42">
        <v>28.982890260000001</v>
      </c>
      <c r="L19" s="42">
        <v>29.79093949</v>
      </c>
      <c r="M19" s="42">
        <v>31.345448709999999</v>
      </c>
      <c r="N19" s="42">
        <v>33.09227302</v>
      </c>
      <c r="O19" s="42">
        <v>34.26322673</v>
      </c>
      <c r="P19" s="42">
        <v>37.570206030000001</v>
      </c>
      <c r="Q19" s="42">
        <v>44.675034680000003</v>
      </c>
      <c r="R19" s="42">
        <v>39.727260049999998</v>
      </c>
      <c r="S19" s="42">
        <v>43.212065619999997</v>
      </c>
      <c r="T19" s="42">
        <v>46.810918770000001</v>
      </c>
      <c r="U19" s="42">
        <v>47.095358429999997</v>
      </c>
      <c r="V19" s="42">
        <v>63.600612519999999</v>
      </c>
      <c r="W19" s="42">
        <v>67.74343227</v>
      </c>
      <c r="X19" s="42">
        <v>77.943858669999997</v>
      </c>
      <c r="Y19" s="42">
        <v>90.022384290000005</v>
      </c>
      <c r="Z19" s="42">
        <v>78.262741230000003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23.361069279999999</v>
      </c>
      <c r="H20" s="42">
        <v>24.468856379999998</v>
      </c>
      <c r="I20" s="42">
        <v>25.007920070000001</v>
      </c>
      <c r="J20" s="42">
        <v>26.137583930000002</v>
      </c>
      <c r="K20" s="42">
        <v>27.984361020000001</v>
      </c>
      <c r="L20" s="42">
        <v>27.653709809999999</v>
      </c>
      <c r="M20" s="42">
        <v>28.528421160000001</v>
      </c>
      <c r="N20" s="42">
        <v>30.310632810000001</v>
      </c>
      <c r="O20" s="42">
        <v>31.417112469999999</v>
      </c>
      <c r="P20" s="42">
        <v>35.678308880000003</v>
      </c>
      <c r="Q20" s="42">
        <v>40.782650259999997</v>
      </c>
      <c r="R20" s="42">
        <v>37.52694236</v>
      </c>
      <c r="S20" s="42">
        <v>44.506730500000003</v>
      </c>
      <c r="T20" s="42">
        <v>48.182542720000001</v>
      </c>
      <c r="U20" s="42">
        <v>47.408194450000003</v>
      </c>
      <c r="V20" s="42">
        <v>62.334074680000001</v>
      </c>
      <c r="W20" s="42">
        <v>67.492650089999998</v>
      </c>
      <c r="X20" s="42">
        <v>77.101091780000004</v>
      </c>
      <c r="Y20" s="42">
        <v>89.112053880000005</v>
      </c>
      <c r="Z20" s="42">
        <v>77.688273719999998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21.382527509999999</v>
      </c>
      <c r="H21" s="42">
        <v>21.44814581</v>
      </c>
      <c r="I21" s="42">
        <v>23.00316329</v>
      </c>
      <c r="J21" s="42">
        <v>23.72936052</v>
      </c>
      <c r="K21" s="42">
        <v>27.403753729999998</v>
      </c>
      <c r="L21" s="42">
        <v>27.90580774</v>
      </c>
      <c r="M21" s="42">
        <v>29.520246010000001</v>
      </c>
      <c r="N21" s="42">
        <v>30.730795740000001</v>
      </c>
      <c r="O21" s="42">
        <v>31.49653588</v>
      </c>
      <c r="P21" s="42">
        <v>35.751541279999998</v>
      </c>
      <c r="Q21" s="42">
        <v>37.799687519999999</v>
      </c>
      <c r="R21" s="42">
        <v>36.53235995</v>
      </c>
      <c r="S21" s="42">
        <v>43.394511219999998</v>
      </c>
      <c r="T21" s="42">
        <v>47.913708710000002</v>
      </c>
      <c r="U21" s="42">
        <v>52.134576959999997</v>
      </c>
      <c r="V21" s="42">
        <v>61.824411570000002</v>
      </c>
      <c r="W21" s="42">
        <v>68.822148560000002</v>
      </c>
      <c r="X21" s="42">
        <v>83.308985289999995</v>
      </c>
      <c r="Y21" s="42">
        <v>89.476223860000005</v>
      </c>
      <c r="Z21" s="42">
        <v>78.366815329999994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28.339057050000001</v>
      </c>
      <c r="H22" s="42">
        <v>29.411112370000001</v>
      </c>
      <c r="I22" s="42">
        <v>30.710737529999999</v>
      </c>
      <c r="J22" s="42">
        <v>31.426765140000001</v>
      </c>
      <c r="K22" s="42">
        <v>32.118243149999998</v>
      </c>
      <c r="L22" s="42">
        <v>33.875754569999998</v>
      </c>
      <c r="M22" s="42">
        <v>34.647995229999999</v>
      </c>
      <c r="N22" s="42">
        <v>36.02639405</v>
      </c>
      <c r="O22" s="42">
        <v>37.192743200000002</v>
      </c>
      <c r="P22" s="42">
        <v>39.901100219999996</v>
      </c>
      <c r="Q22" s="42">
        <v>41.771316319999997</v>
      </c>
      <c r="R22" s="42">
        <v>41.874617209999997</v>
      </c>
      <c r="S22" s="42">
        <v>46.577191970000001</v>
      </c>
      <c r="T22" s="42">
        <v>50.083265660000002</v>
      </c>
      <c r="U22" s="42">
        <v>53.126827519999999</v>
      </c>
      <c r="V22" s="42">
        <v>61.485197640000003</v>
      </c>
      <c r="W22" s="42">
        <v>66.585908329999995</v>
      </c>
      <c r="X22" s="42">
        <v>77.838156580000003</v>
      </c>
      <c r="Y22" s="42">
        <v>89.002956889999993</v>
      </c>
      <c r="Z22" s="42">
        <v>77.655393919999995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75" t="s">
        <v>46</v>
      </c>
      <c r="C23" s="76"/>
      <c r="D23" s="76"/>
      <c r="E23" s="76"/>
      <c r="F23" s="76"/>
      <c r="G23" s="42">
        <v>17.17919002</v>
      </c>
      <c r="H23" s="42">
        <v>18.899067160000001</v>
      </c>
      <c r="I23" s="42">
        <v>20.528606719999999</v>
      </c>
      <c r="J23" s="42">
        <v>19.424750070000002</v>
      </c>
      <c r="K23" s="42">
        <v>20.18749571</v>
      </c>
      <c r="L23" s="42">
        <v>25.064010320000001</v>
      </c>
      <c r="M23" s="42">
        <v>26.36332062</v>
      </c>
      <c r="N23" s="42">
        <v>28.0608194</v>
      </c>
      <c r="O23" s="42">
        <v>30.316421139999999</v>
      </c>
      <c r="P23" s="42">
        <v>32.91827584</v>
      </c>
      <c r="Q23" s="42">
        <v>38.364944090000002</v>
      </c>
      <c r="R23" s="42">
        <v>39.483281259999998</v>
      </c>
      <c r="S23" s="42">
        <v>45.647796679999999</v>
      </c>
      <c r="T23" s="42">
        <v>47.739941600000002</v>
      </c>
      <c r="U23" s="42">
        <v>50.862044490000002</v>
      </c>
      <c r="V23" s="42">
        <v>61.961034300000001</v>
      </c>
      <c r="W23" s="42">
        <v>69.389791169999995</v>
      </c>
      <c r="X23" s="42">
        <v>81.103419009999996</v>
      </c>
      <c r="Y23" s="42">
        <v>89.911440380000002</v>
      </c>
      <c r="Z23" s="42">
        <v>79.148638140000003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24.200220141035533</v>
      </c>
      <c r="H24" s="40">
        <f t="array" ref="H24">10*LOG10(((SUM(10^((H14:H23)/10)))/10))</f>
        <v>25.209019552104252</v>
      </c>
      <c r="I24" s="40">
        <f t="array" ref="I24">10*LOG10(((SUM(10^((I14:I23)/10)))/10))</f>
        <v>26.347162777845039</v>
      </c>
      <c r="J24" s="40">
        <f t="array" ref="J24">10*LOG10(((SUM(10^((J14:J23)/10)))/10))</f>
        <v>27.127298253383451</v>
      </c>
      <c r="K24" s="40">
        <f t="array" ref="K24">10*LOG10(((SUM(10^((K14:K23)/10)))/10))</f>
        <v>28.312694947117208</v>
      </c>
      <c r="L24" s="40">
        <f t="array" ref="L24">10*LOG10(((SUM(10^((L14:L23)/10)))/10))</f>
        <v>29.70366441274021</v>
      </c>
      <c r="M24" s="40">
        <f t="array" ref="M24">10*LOG10(((SUM(10^((M14:M23)/10)))/10))</f>
        <v>30.780633477898025</v>
      </c>
      <c r="N24" s="40">
        <f t="array" ref="N24">10*LOG10(((SUM(10^((N14:N23)/10)))/10))</f>
        <v>32.217687478654035</v>
      </c>
      <c r="O24" s="40">
        <f t="array" ref="O24">10*LOG10(((SUM(10^((O14:O23)/10)))/10))</f>
        <v>33.489686813498615</v>
      </c>
      <c r="P24" s="40">
        <f t="array" ref="P24">10*LOG10(((SUM(10^((P14:P23)/10)))/10))</f>
        <v>36.354963912761434</v>
      </c>
      <c r="Q24" s="40">
        <f t="array" ref="Q24">10*LOG10(((SUM(10^((Q14:Q23)/10)))/10))</f>
        <v>39.967777398162127</v>
      </c>
      <c r="R24" s="40">
        <f t="array" ref="R24">10*LOG10(((SUM(10^((R14:R23)/10)))/10))</f>
        <v>38.980575068417018</v>
      </c>
      <c r="S24" s="40">
        <f t="array" ref="S24">10*LOG10(((SUM(10^((S14:S23)/10)))/10))</f>
        <v>44.461840765579879</v>
      </c>
      <c r="T24" s="40">
        <f t="array" ref="T24">10*LOG10(((SUM(10^((T14:T23)/10)))/10))</f>
        <v>47.977500032603018</v>
      </c>
      <c r="U24" s="40">
        <f t="array" ref="U24">10*LOG10(((SUM(10^((U14:U23)/10)))/10))</f>
        <v>50.670371143454595</v>
      </c>
      <c r="V24" s="40">
        <f t="array" ref="V24">10*LOG10(((SUM(10^((V14:V23)/10)))/10))</f>
        <v>64.479526620069279</v>
      </c>
      <c r="W24" s="40">
        <f t="array" ref="W24">10*LOG10(((SUM(10^((W14:W23)/10)))/10))</f>
        <v>68.3213450634629</v>
      </c>
      <c r="X24" s="40">
        <f t="array" ref="X24">10*LOG10(((SUM(10^((X14:X23)/10)))/10))</f>
        <v>80.715102479477125</v>
      </c>
      <c r="Y24" s="40">
        <f t="array" ref="Y24">10*LOG10(((SUM(10^((Y14:Y23)/10)))/10))</f>
        <v>90.172162973446333</v>
      </c>
      <c r="Z24" s="40">
        <f t="array" ref="Z24">10*LOG10(((SUM(10^((Z14:Z23)/10)))/10))</f>
        <v>78.638545401922954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ht="16.5">
      <c r="B25" s="88" t="s">
        <v>53</v>
      </c>
      <c r="C25" s="89"/>
      <c r="D25" s="89"/>
      <c r="E25" s="89"/>
      <c r="F25" s="89"/>
      <c r="G25" s="41">
        <v>74</v>
      </c>
      <c r="H25" s="41">
        <v>74</v>
      </c>
      <c r="I25" s="41">
        <v>74</v>
      </c>
      <c r="J25" s="41">
        <v>74</v>
      </c>
      <c r="K25" s="41">
        <v>74.3</v>
      </c>
      <c r="L25" s="41">
        <v>74.7</v>
      </c>
      <c r="M25" s="41">
        <v>75.099999999999994</v>
      </c>
      <c r="N25" s="41">
        <v>75.599999999999994</v>
      </c>
      <c r="O25" s="41">
        <v>76.2</v>
      </c>
      <c r="P25" s="41">
        <v>76.900000000000006</v>
      </c>
      <c r="Q25" s="41">
        <v>78.900000000000006</v>
      </c>
      <c r="R25" s="41">
        <v>80.8</v>
      </c>
      <c r="S25" s="41">
        <v>82.9</v>
      </c>
      <c r="T25" s="41">
        <v>84.9</v>
      </c>
      <c r="U25" s="41">
        <v>86.8</v>
      </c>
      <c r="V25" s="41">
        <v>88.8</v>
      </c>
      <c r="W25" s="41">
        <v>90.9</v>
      </c>
      <c r="X25" s="41">
        <v>92.8</v>
      </c>
      <c r="Y25" s="41">
        <v>94.8</v>
      </c>
      <c r="Z25" s="41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7.25" thickBot="1">
      <c r="B26" s="81" t="s">
        <v>43</v>
      </c>
      <c r="C26" s="82"/>
      <c r="D26" s="82"/>
      <c r="E26" s="82"/>
      <c r="F26" s="82"/>
      <c r="G26" s="26">
        <f>G24-G25</f>
        <v>-49.79977985896447</v>
      </c>
      <c r="H26" s="26">
        <f t="shared" ref="H26:Z26" si="0">H24-H25</f>
        <v>-48.790980447895748</v>
      </c>
      <c r="I26" s="26">
        <f t="shared" si="0"/>
        <v>-47.652837222154957</v>
      </c>
      <c r="J26" s="26">
        <f t="shared" si="0"/>
        <v>-46.872701746616549</v>
      </c>
      <c r="K26" s="26">
        <f t="shared" si="0"/>
        <v>-45.987305052882789</v>
      </c>
      <c r="L26" s="26">
        <f t="shared" si="0"/>
        <v>-44.996335587259793</v>
      </c>
      <c r="M26" s="26">
        <f t="shared" si="0"/>
        <v>-44.319366522101973</v>
      </c>
      <c r="N26" s="26">
        <f t="shared" si="0"/>
        <v>-43.382312521345959</v>
      </c>
      <c r="O26" s="26">
        <f t="shared" si="0"/>
        <v>-42.710313186501388</v>
      </c>
      <c r="P26" s="26">
        <f t="shared" si="0"/>
        <v>-40.545036087238572</v>
      </c>
      <c r="Q26" s="26">
        <f t="shared" si="0"/>
        <v>-38.932222601837879</v>
      </c>
      <c r="R26" s="26">
        <f t="shared" si="0"/>
        <v>-41.819424931582979</v>
      </c>
      <c r="S26" s="26">
        <f t="shared" si="0"/>
        <v>-38.438159234420127</v>
      </c>
      <c r="T26" s="26">
        <f t="shared" si="0"/>
        <v>-36.922499967396988</v>
      </c>
      <c r="U26" s="26">
        <f t="shared" si="0"/>
        <v>-36.129628856545402</v>
      </c>
      <c r="V26" s="26">
        <f t="shared" si="0"/>
        <v>-24.320473379930718</v>
      </c>
      <c r="W26" s="26">
        <f t="shared" si="0"/>
        <v>-22.578654936537106</v>
      </c>
      <c r="X26" s="26">
        <f t="shared" si="0"/>
        <v>-12.084897520522873</v>
      </c>
      <c r="Y26" s="26">
        <f t="shared" si="0"/>
        <v>-4.6278370265536637</v>
      </c>
      <c r="Z26" s="26">
        <f t="shared" si="0"/>
        <v>-18.261454598077052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</sheetData>
  <mergeCells count="74">
    <mergeCell ref="B26:F26"/>
    <mergeCell ref="AA26:AD26"/>
    <mergeCell ref="AE26:AF26"/>
    <mergeCell ref="AG26:AI26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6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34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39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 ht="15.75" customHeight="1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29.800583425999999</v>
      </c>
      <c r="H14" s="42">
        <v>30.926240526000001</v>
      </c>
      <c r="I14" s="42">
        <v>32.070068311999997</v>
      </c>
      <c r="J14" s="42">
        <v>32.638951016999997</v>
      </c>
      <c r="K14" s="42">
        <v>34.132599868</v>
      </c>
      <c r="L14" s="42">
        <v>34.739986665000004</v>
      </c>
      <c r="M14" s="42">
        <v>36.383729248000002</v>
      </c>
      <c r="N14" s="42">
        <v>37.236617785</v>
      </c>
      <c r="O14" s="42">
        <v>38.703674736000004</v>
      </c>
      <c r="P14" s="42">
        <v>39.293305875999998</v>
      </c>
      <c r="Q14" s="42">
        <v>43.255699153999998</v>
      </c>
      <c r="R14" s="42">
        <v>43.477478537000003</v>
      </c>
      <c r="S14" s="42">
        <v>48.789075345000001</v>
      </c>
      <c r="T14" s="42">
        <v>52.396560522999998</v>
      </c>
      <c r="U14" s="42">
        <v>59.937440572</v>
      </c>
      <c r="V14" s="42">
        <v>78.667252844999993</v>
      </c>
      <c r="W14" s="42">
        <v>71.550622888000007</v>
      </c>
      <c r="X14" s="42">
        <v>68.324396816999993</v>
      </c>
      <c r="Y14" s="42">
        <v>73.443756883999995</v>
      </c>
      <c r="Z14" s="42">
        <v>84.005280498999994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21.359529297000002</v>
      </c>
      <c r="H15" s="42">
        <v>21.987602725999999</v>
      </c>
      <c r="I15" s="42">
        <v>22.939809675999999</v>
      </c>
      <c r="J15" s="42">
        <v>24.22236629</v>
      </c>
      <c r="K15" s="42">
        <v>24.501773923999998</v>
      </c>
      <c r="L15" s="42">
        <v>26.794805459999999</v>
      </c>
      <c r="M15" s="42">
        <v>28.315205116000001</v>
      </c>
      <c r="N15" s="42">
        <v>30.280647885</v>
      </c>
      <c r="O15" s="42">
        <v>33.184329609999999</v>
      </c>
      <c r="P15" s="42">
        <v>35.816116274999999</v>
      </c>
      <c r="Q15" s="42">
        <v>39.114248887000002</v>
      </c>
      <c r="R15" s="42">
        <v>38.571898926999999</v>
      </c>
      <c r="S15" s="42">
        <v>45.851802040999999</v>
      </c>
      <c r="T15" s="42">
        <v>49.791426979000001</v>
      </c>
      <c r="U15" s="42">
        <v>58.083273912999999</v>
      </c>
      <c r="V15" s="42">
        <v>76.452219857000003</v>
      </c>
      <c r="W15" s="42">
        <v>71.548790878000005</v>
      </c>
      <c r="X15" s="42">
        <v>63.917566286000003</v>
      </c>
      <c r="Y15" s="42">
        <v>69.414000844</v>
      </c>
      <c r="Z15" s="42">
        <v>85.311300063999994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19.011489423</v>
      </c>
      <c r="H16" s="42">
        <v>19.780418095999998</v>
      </c>
      <c r="I16" s="42">
        <v>21.083462601000001</v>
      </c>
      <c r="J16" s="42">
        <v>22.460759802999998</v>
      </c>
      <c r="K16" s="42">
        <v>22.621176182999999</v>
      </c>
      <c r="L16" s="42">
        <v>26.395902199999998</v>
      </c>
      <c r="M16" s="42">
        <v>26.102907334000001</v>
      </c>
      <c r="N16" s="42">
        <v>27.112016580999999</v>
      </c>
      <c r="O16" s="42">
        <v>28.524924413000001</v>
      </c>
      <c r="P16" s="42">
        <v>33.580176235000003</v>
      </c>
      <c r="Q16" s="42">
        <v>36.225092768000003</v>
      </c>
      <c r="R16" s="42">
        <v>39.030845634000002</v>
      </c>
      <c r="S16" s="42">
        <v>45.023578020000002</v>
      </c>
      <c r="T16" s="42">
        <v>49.811774120000003</v>
      </c>
      <c r="U16" s="42">
        <v>56.770934390000001</v>
      </c>
      <c r="V16" s="42">
        <v>72.610346672999995</v>
      </c>
      <c r="W16" s="42">
        <v>74.336851664999998</v>
      </c>
      <c r="X16" s="42">
        <v>70.064514850999998</v>
      </c>
      <c r="Y16" s="42">
        <v>69.324455409999999</v>
      </c>
      <c r="Z16" s="42">
        <v>81.494398200000006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19.852243349999998</v>
      </c>
      <c r="H17" s="42">
        <v>20.716214894</v>
      </c>
      <c r="I17" s="42">
        <v>21.928100198999999</v>
      </c>
      <c r="J17" s="42">
        <v>22.648702449999998</v>
      </c>
      <c r="K17" s="42">
        <v>23.678961592</v>
      </c>
      <c r="L17" s="42">
        <v>25.925311937</v>
      </c>
      <c r="M17" s="42">
        <v>26.252856560000001</v>
      </c>
      <c r="N17" s="42">
        <v>29.784286884</v>
      </c>
      <c r="O17" s="42">
        <v>31.327970841999999</v>
      </c>
      <c r="P17" s="42">
        <v>34.379579239999998</v>
      </c>
      <c r="Q17" s="42">
        <v>37.654014982</v>
      </c>
      <c r="R17" s="42">
        <v>39.279412022999999</v>
      </c>
      <c r="S17" s="42">
        <v>46.440594494000003</v>
      </c>
      <c r="T17" s="42">
        <v>50.088208940999998</v>
      </c>
      <c r="U17" s="42">
        <v>57.236316498999997</v>
      </c>
      <c r="V17" s="42">
        <v>73.709064807000004</v>
      </c>
      <c r="W17" s="42">
        <v>73.874056405999994</v>
      </c>
      <c r="X17" s="42">
        <v>64.471999710999995</v>
      </c>
      <c r="Y17" s="42">
        <v>68.485516179000001</v>
      </c>
      <c r="Z17" s="42">
        <v>84.086321752999993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25.988773493</v>
      </c>
      <c r="H18" s="42">
        <v>26.939207274000001</v>
      </c>
      <c r="I18" s="42">
        <v>28.188046344</v>
      </c>
      <c r="J18" s="42">
        <v>29.117299726999999</v>
      </c>
      <c r="K18" s="42">
        <v>30.000152411999998</v>
      </c>
      <c r="L18" s="42">
        <v>31.192076321999998</v>
      </c>
      <c r="M18" s="42">
        <v>31.956192271999999</v>
      </c>
      <c r="N18" s="42">
        <v>32.523893223999998</v>
      </c>
      <c r="O18" s="42">
        <v>34.515693632999998</v>
      </c>
      <c r="P18" s="42">
        <v>35.400037640999997</v>
      </c>
      <c r="Q18" s="42">
        <v>39.732827866999997</v>
      </c>
      <c r="R18" s="42">
        <v>40.799065405999997</v>
      </c>
      <c r="S18" s="42">
        <v>45.502127696999999</v>
      </c>
      <c r="T18" s="42">
        <v>50.532768865000001</v>
      </c>
      <c r="U18" s="42">
        <v>55.480344019</v>
      </c>
      <c r="V18" s="42">
        <v>69.572032401000001</v>
      </c>
      <c r="W18" s="42">
        <v>75.793151664999996</v>
      </c>
      <c r="X18" s="42">
        <v>70.319676963999996</v>
      </c>
      <c r="Y18" s="42">
        <v>68.805807861999995</v>
      </c>
      <c r="Z18" s="42">
        <v>81.322457423000003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13.721460187</v>
      </c>
      <c r="H19" s="42">
        <v>15.051184255000001</v>
      </c>
      <c r="I19" s="42">
        <v>16.356535993000001</v>
      </c>
      <c r="J19" s="42">
        <v>16.948742565</v>
      </c>
      <c r="K19" s="42">
        <v>18.701650785999998</v>
      </c>
      <c r="L19" s="42">
        <v>20.028359126000002</v>
      </c>
      <c r="M19" s="42">
        <v>22.811329292</v>
      </c>
      <c r="N19" s="42">
        <v>27.101292091000001</v>
      </c>
      <c r="O19" s="42">
        <v>29.297468644999999</v>
      </c>
      <c r="P19" s="42">
        <v>35.294268875999997</v>
      </c>
      <c r="Q19" s="42">
        <v>40.935757406</v>
      </c>
      <c r="R19" s="42">
        <v>40.850357840000001</v>
      </c>
      <c r="S19" s="42">
        <v>46.817408061000002</v>
      </c>
      <c r="T19" s="42">
        <v>50.632045366</v>
      </c>
      <c r="U19" s="42">
        <v>56.852918303000003</v>
      </c>
      <c r="V19" s="42">
        <v>73.392122712000003</v>
      </c>
      <c r="W19" s="42">
        <v>76.257180671</v>
      </c>
      <c r="X19" s="42">
        <v>64.479886339999993</v>
      </c>
      <c r="Y19" s="42">
        <v>67.345442591999998</v>
      </c>
      <c r="Z19" s="42">
        <v>81.192250091999995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12.984004114999999</v>
      </c>
      <c r="H20" s="42">
        <v>14.382456952</v>
      </c>
      <c r="I20" s="42">
        <v>15.345091952000001</v>
      </c>
      <c r="J20" s="42">
        <v>18.508506126</v>
      </c>
      <c r="K20" s="42">
        <v>19.56709043</v>
      </c>
      <c r="L20" s="42">
        <v>21.086065021</v>
      </c>
      <c r="M20" s="42">
        <v>23.797248622000001</v>
      </c>
      <c r="N20" s="42">
        <v>27.572141532</v>
      </c>
      <c r="O20" s="42">
        <v>27.52038254</v>
      </c>
      <c r="P20" s="42">
        <v>32.196944058</v>
      </c>
      <c r="Q20" s="42">
        <v>38.797329994000002</v>
      </c>
      <c r="R20" s="42">
        <v>37.09780782</v>
      </c>
      <c r="S20" s="42">
        <v>44.632153778000003</v>
      </c>
      <c r="T20" s="42">
        <v>50.02048748</v>
      </c>
      <c r="U20" s="42">
        <v>56.841215679999998</v>
      </c>
      <c r="V20" s="42">
        <v>73.534119614999994</v>
      </c>
      <c r="W20" s="42">
        <v>76.574057799000002</v>
      </c>
      <c r="X20" s="42">
        <v>64.259846148999998</v>
      </c>
      <c r="Y20" s="42">
        <v>66.516380823999995</v>
      </c>
      <c r="Z20" s="42">
        <v>82.145572809000001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18.828326697000001</v>
      </c>
      <c r="H21" s="42">
        <v>19.907710579</v>
      </c>
      <c r="I21" s="42">
        <v>21.032290853999999</v>
      </c>
      <c r="J21" s="42">
        <v>22.544862255999998</v>
      </c>
      <c r="K21" s="42">
        <v>24.540931009000001</v>
      </c>
      <c r="L21" s="42">
        <v>27.476265290000001</v>
      </c>
      <c r="M21" s="42">
        <v>31.100174105000001</v>
      </c>
      <c r="N21" s="42">
        <v>32.515333429000002</v>
      </c>
      <c r="O21" s="42">
        <v>31.412362361</v>
      </c>
      <c r="P21" s="42">
        <v>34.102322160999996</v>
      </c>
      <c r="Q21" s="42">
        <v>36.275405597999999</v>
      </c>
      <c r="R21" s="42">
        <v>38.486049084999998</v>
      </c>
      <c r="S21" s="42">
        <v>45.442061178000003</v>
      </c>
      <c r="T21" s="42">
        <v>49.639046231999998</v>
      </c>
      <c r="U21" s="42">
        <v>55.584140071999997</v>
      </c>
      <c r="V21" s="42">
        <v>69.111164799999997</v>
      </c>
      <c r="W21" s="42">
        <v>75.936205896999994</v>
      </c>
      <c r="X21" s="42">
        <v>71.059644645000006</v>
      </c>
      <c r="Y21" s="42">
        <v>69.013449070999997</v>
      </c>
      <c r="Z21" s="42">
        <v>79.882906333999998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16.167566532999999</v>
      </c>
      <c r="H22" s="42">
        <v>16.734161876000002</v>
      </c>
      <c r="I22" s="42">
        <v>18.633231252000002</v>
      </c>
      <c r="J22" s="42">
        <v>18.731589603</v>
      </c>
      <c r="K22" s="42">
        <v>21.191752911999998</v>
      </c>
      <c r="L22" s="42">
        <v>22.714122794000001</v>
      </c>
      <c r="M22" s="42">
        <v>24.860820088000001</v>
      </c>
      <c r="N22" s="42">
        <v>29.826873075000002</v>
      </c>
      <c r="O22" s="42">
        <v>30.661470752</v>
      </c>
      <c r="P22" s="42">
        <v>34.067695807</v>
      </c>
      <c r="Q22" s="42">
        <v>38.595618606000002</v>
      </c>
      <c r="R22" s="42">
        <v>40.893153953999999</v>
      </c>
      <c r="S22" s="42">
        <v>45.653195418000003</v>
      </c>
      <c r="T22" s="42">
        <v>52.730142559999997</v>
      </c>
      <c r="U22" s="42">
        <v>57.329466707000002</v>
      </c>
      <c r="V22" s="42">
        <v>72.572699100999998</v>
      </c>
      <c r="W22" s="42">
        <v>77.389384816000003</v>
      </c>
      <c r="X22" s="42">
        <v>65.072194855000006</v>
      </c>
      <c r="Y22" s="42">
        <v>66.923023620999999</v>
      </c>
      <c r="Z22" s="42">
        <v>80.077926234000003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75" t="s">
        <v>46</v>
      </c>
      <c r="C23" s="76"/>
      <c r="D23" s="76"/>
      <c r="E23" s="76"/>
      <c r="F23" s="76"/>
      <c r="G23" s="42">
        <v>25.473250346</v>
      </c>
      <c r="H23" s="42">
        <v>26.642894500000001</v>
      </c>
      <c r="I23" s="42">
        <v>27.583609314</v>
      </c>
      <c r="J23" s="42">
        <v>28.675771728000001</v>
      </c>
      <c r="K23" s="42">
        <v>29.220359563999999</v>
      </c>
      <c r="L23" s="42">
        <v>31.045290317999999</v>
      </c>
      <c r="M23" s="42">
        <v>32.191133059999999</v>
      </c>
      <c r="N23" s="42">
        <v>34.891451515</v>
      </c>
      <c r="O23" s="42">
        <v>34.422863970000002</v>
      </c>
      <c r="P23" s="42">
        <v>37.787985542999998</v>
      </c>
      <c r="Q23" s="42">
        <v>39.222766309999997</v>
      </c>
      <c r="R23" s="42">
        <v>40.992204305000001</v>
      </c>
      <c r="S23" s="42">
        <v>47.279270666999999</v>
      </c>
      <c r="T23" s="42">
        <v>51.121921411000002</v>
      </c>
      <c r="U23" s="42">
        <v>56.083545389000001</v>
      </c>
      <c r="V23" s="42">
        <v>70.445390767999996</v>
      </c>
      <c r="W23" s="42">
        <v>77.710089776000004</v>
      </c>
      <c r="X23" s="42">
        <v>70.709407554999999</v>
      </c>
      <c r="Y23" s="42">
        <v>68.639325544000002</v>
      </c>
      <c r="Z23" s="42">
        <v>82.151201916000005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23.382691665040593</v>
      </c>
      <c r="H24" s="40">
        <f t="array" ref="H24">10*LOG10(((SUM(10^((H14:H23)/10)))/10))</f>
        <v>24.423348599181125</v>
      </c>
      <c r="I24" s="40">
        <f t="array" ref="I24">10*LOG10(((SUM(10^((I14:I23)/10)))/10))</f>
        <v>25.564364039841784</v>
      </c>
      <c r="J24" s="40">
        <f t="array" ref="J24">10*LOG10(((SUM(10^((J14:J23)/10)))/10))</f>
        <v>26.423459850397766</v>
      </c>
      <c r="K24" s="40">
        <f t="array" ref="K24">10*LOG10(((SUM(10^((K14:K23)/10)))/10))</f>
        <v>27.56204456463561</v>
      </c>
      <c r="L24" s="40">
        <f t="array" ref="L24">10*LOG10(((SUM(10^((L14:L23)/10)))/10))</f>
        <v>28.947105294150354</v>
      </c>
      <c r="M24" s="40">
        <f t="array" ref="M24">10*LOG10(((SUM(10^((M14:M23)/10)))/10))</f>
        <v>30.456137906454614</v>
      </c>
      <c r="N24" s="40">
        <f t="array" ref="N24">10*LOG10(((SUM(10^((N14:N23)/10)))/10))</f>
        <v>32.182114853759764</v>
      </c>
      <c r="O24" s="40">
        <f t="array" ref="O24">10*LOG10(((SUM(10^((O14:O23)/10)))/10))</f>
        <v>33.24954352069804</v>
      </c>
      <c r="P24" s="40">
        <f t="array" ref="P24">10*LOG10(((SUM(10^((P14:P23)/10)))/10))</f>
        <v>35.679422610536655</v>
      </c>
      <c r="Q24" s="40">
        <f t="array" ref="Q24">10*LOG10(((SUM(10^((Q14:Q23)/10)))/10))</f>
        <v>39.472665819537475</v>
      </c>
      <c r="R24" s="40">
        <f t="array" ref="R24">10*LOG10(((SUM(10^((R14:R23)/10)))/10))</f>
        <v>40.30015539891528</v>
      </c>
      <c r="S24" s="40">
        <f t="array" ref="S24">10*LOG10(((SUM(10^((S14:S23)/10)))/10))</f>
        <v>46.312623175943912</v>
      </c>
      <c r="T24" s="40">
        <f t="array" ref="T24">10*LOG10(((SUM(10^((T14:T23)/10)))/10))</f>
        <v>50.809730625064226</v>
      </c>
      <c r="U24" s="40">
        <f t="array" ref="U24">10*LOG10(((SUM(10^((U14:U23)/10)))/10))</f>
        <v>57.212092658772455</v>
      </c>
      <c r="V24" s="40">
        <f t="array" ref="V24">10*LOG10(((SUM(10^((V14:V23)/10)))/10))</f>
        <v>73.983931178406749</v>
      </c>
      <c r="W24" s="40">
        <f t="array" ref="W24">10*LOG10(((SUM(10^((W14:W23)/10)))/10))</f>
        <v>75.548864142104421</v>
      </c>
      <c r="X24" s="40">
        <f t="array" ref="X24">10*LOG10(((SUM(10^((X14:X23)/10)))/10))</f>
        <v>68.208747977757213</v>
      </c>
      <c r="Y24" s="40">
        <f t="array" ref="Y24">10*LOG10(((SUM(10^((Y14:Y23)/10)))/10))</f>
        <v>69.251092941026371</v>
      </c>
      <c r="Z24" s="40">
        <f t="array" ref="Z24">10*LOG10(((SUM(10^((Z14:Z23)/10)))/10))</f>
        <v>82.51116515532172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ht="16.5">
      <c r="B25" s="88" t="s">
        <v>53</v>
      </c>
      <c r="C25" s="89"/>
      <c r="D25" s="89"/>
      <c r="E25" s="89"/>
      <c r="F25" s="89"/>
      <c r="G25" s="25">
        <v>74</v>
      </c>
      <c r="H25" s="25">
        <v>74</v>
      </c>
      <c r="I25" s="25">
        <v>74</v>
      </c>
      <c r="J25" s="25">
        <v>74</v>
      </c>
      <c r="K25" s="25">
        <v>74.3</v>
      </c>
      <c r="L25" s="25">
        <v>74.7</v>
      </c>
      <c r="M25" s="25">
        <v>75.099999999999994</v>
      </c>
      <c r="N25" s="25">
        <v>75.599999999999994</v>
      </c>
      <c r="O25" s="25">
        <v>76.2</v>
      </c>
      <c r="P25" s="25">
        <v>76.900000000000006</v>
      </c>
      <c r="Q25" s="25">
        <v>78.900000000000006</v>
      </c>
      <c r="R25" s="25">
        <v>80.8</v>
      </c>
      <c r="S25" s="25">
        <v>82.9</v>
      </c>
      <c r="T25" s="25">
        <v>84.9</v>
      </c>
      <c r="U25" s="25">
        <v>86.8</v>
      </c>
      <c r="V25" s="25">
        <v>88.8</v>
      </c>
      <c r="W25" s="25">
        <v>90.9</v>
      </c>
      <c r="X25" s="25">
        <v>92.8</v>
      </c>
      <c r="Y25" s="25">
        <v>94.8</v>
      </c>
      <c r="Z25" s="25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5" customHeight="1" thickBot="1">
      <c r="B26" s="81" t="s">
        <v>43</v>
      </c>
      <c r="C26" s="82"/>
      <c r="D26" s="82"/>
      <c r="E26" s="82"/>
      <c r="F26" s="82"/>
      <c r="G26" s="26">
        <f>G24-G25</f>
        <v>-50.617308334959404</v>
      </c>
      <c r="H26" s="26">
        <f t="shared" ref="H26:Z26" si="0">H24-H25</f>
        <v>-49.576651400818875</v>
      </c>
      <c r="I26" s="26">
        <f t="shared" si="0"/>
        <v>-48.435635960158216</v>
      </c>
      <c r="J26" s="26">
        <f t="shared" si="0"/>
        <v>-47.576540149602238</v>
      </c>
      <c r="K26" s="26">
        <f t="shared" si="0"/>
        <v>-46.737955435364384</v>
      </c>
      <c r="L26" s="26">
        <f t="shared" si="0"/>
        <v>-45.752894705849648</v>
      </c>
      <c r="M26" s="26">
        <f t="shared" si="0"/>
        <v>-44.64386209354538</v>
      </c>
      <c r="N26" s="26">
        <f t="shared" si="0"/>
        <v>-43.417885146240231</v>
      </c>
      <c r="O26" s="26">
        <f t="shared" si="0"/>
        <v>-42.950456479301963</v>
      </c>
      <c r="P26" s="26">
        <f t="shared" si="0"/>
        <v>-41.220577389463351</v>
      </c>
      <c r="Q26" s="26">
        <f t="shared" si="0"/>
        <v>-39.42733418046253</v>
      </c>
      <c r="R26" s="26">
        <f t="shared" si="0"/>
        <v>-40.499844601084718</v>
      </c>
      <c r="S26" s="26">
        <f t="shared" si="0"/>
        <v>-36.587376824056093</v>
      </c>
      <c r="T26" s="26">
        <f t="shared" si="0"/>
        <v>-34.090269374935779</v>
      </c>
      <c r="U26" s="26">
        <f t="shared" si="0"/>
        <v>-29.587907341227542</v>
      </c>
      <c r="V26" s="26">
        <f t="shared" si="0"/>
        <v>-14.816068821593248</v>
      </c>
      <c r="W26" s="26">
        <f t="shared" si="0"/>
        <v>-15.351135857895585</v>
      </c>
      <c r="X26" s="26">
        <f t="shared" si="0"/>
        <v>-24.591252022242784</v>
      </c>
      <c r="Y26" s="26">
        <f t="shared" si="0"/>
        <v>-25.548907058973626</v>
      </c>
      <c r="Z26" s="26">
        <f t="shared" si="0"/>
        <v>-14.388834844678286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</sheetData>
  <mergeCells count="74">
    <mergeCell ref="B26:F26"/>
    <mergeCell ref="AA26:AD26"/>
    <mergeCell ref="AE26:AF26"/>
    <mergeCell ref="AG26:AI26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N34"/>
  <sheetViews>
    <sheetView zoomScale="85" zoomScaleNormal="85" workbookViewId="0">
      <selection activeCell="B3" sqref="B3:AI26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35</v>
      </c>
      <c r="B2" s="37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40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1.3872030909999999</v>
      </c>
      <c r="H14" s="42">
        <v>4.1160827739999997</v>
      </c>
      <c r="I14" s="42">
        <v>7.6308578870000003</v>
      </c>
      <c r="J14" s="42">
        <v>12.77117174</v>
      </c>
      <c r="K14" s="42">
        <v>11.980038090000001</v>
      </c>
      <c r="L14" s="42">
        <v>18.559721530000001</v>
      </c>
      <c r="M14" s="42">
        <v>16.661926640000001</v>
      </c>
      <c r="N14" s="42">
        <v>24.0750353</v>
      </c>
      <c r="O14" s="42">
        <v>25.82439394</v>
      </c>
      <c r="P14" s="42">
        <v>31.197638680000001</v>
      </c>
      <c r="Q14" s="42">
        <v>40.006716330000003</v>
      </c>
      <c r="R14" s="42">
        <v>39.197156120000002</v>
      </c>
      <c r="S14" s="42">
        <v>41.108774580000002</v>
      </c>
      <c r="T14" s="42">
        <v>48.57570363</v>
      </c>
      <c r="U14" s="42">
        <v>47.594668740000003</v>
      </c>
      <c r="V14" s="42">
        <v>61.215762560000002</v>
      </c>
      <c r="W14" s="42">
        <v>66.964478700000001</v>
      </c>
      <c r="X14" s="42">
        <v>82.27916836</v>
      </c>
      <c r="Y14" s="42">
        <v>88.078125240000006</v>
      </c>
      <c r="Z14" s="42">
        <v>80.909507390000002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24.11253936</v>
      </c>
      <c r="H15" s="42">
        <v>25.285453879999999</v>
      </c>
      <c r="I15" s="42">
        <v>26.155555979999999</v>
      </c>
      <c r="J15" s="42">
        <v>27.334398579999998</v>
      </c>
      <c r="K15" s="42">
        <v>28.450995209999999</v>
      </c>
      <c r="L15" s="42">
        <v>29.205959700000001</v>
      </c>
      <c r="M15" s="42">
        <v>30.197893489999998</v>
      </c>
      <c r="N15" s="42">
        <v>32.558466979999999</v>
      </c>
      <c r="O15" s="42">
        <v>35.42774988</v>
      </c>
      <c r="P15" s="42">
        <v>36.522993870000001</v>
      </c>
      <c r="Q15" s="42">
        <v>39.865340619999998</v>
      </c>
      <c r="R15" s="42">
        <v>39.068931130000003</v>
      </c>
      <c r="S15" s="42">
        <v>42.522809520000003</v>
      </c>
      <c r="T15" s="42">
        <v>47.043105750000002</v>
      </c>
      <c r="U15" s="42">
        <v>49.370276990000001</v>
      </c>
      <c r="V15" s="42">
        <v>58.607250710000002</v>
      </c>
      <c r="W15" s="42">
        <v>64.250754889999996</v>
      </c>
      <c r="X15" s="42">
        <v>80.735902249999995</v>
      </c>
      <c r="Y15" s="42">
        <v>87.311343230000006</v>
      </c>
      <c r="Z15" s="42">
        <v>81.758507350000002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-0.32260246749999999</v>
      </c>
      <c r="H16" s="42">
        <v>1.057175685</v>
      </c>
      <c r="I16" s="42">
        <v>2.596308976</v>
      </c>
      <c r="J16" s="42">
        <v>6.6796479660000001</v>
      </c>
      <c r="K16" s="42">
        <v>11.40366863</v>
      </c>
      <c r="L16" s="42">
        <v>14.781483789999999</v>
      </c>
      <c r="M16" s="42">
        <v>12.02951232</v>
      </c>
      <c r="N16" s="42">
        <v>21.518268330000001</v>
      </c>
      <c r="O16" s="42">
        <v>28.550909440000002</v>
      </c>
      <c r="P16" s="42">
        <v>30.577905000000001</v>
      </c>
      <c r="Q16" s="42">
        <v>37.323431210000003</v>
      </c>
      <c r="R16" s="42">
        <v>39.45384344</v>
      </c>
      <c r="S16" s="42">
        <v>39.527211510000001</v>
      </c>
      <c r="T16" s="42">
        <v>44.570088269999999</v>
      </c>
      <c r="U16" s="42">
        <v>47.203121359999997</v>
      </c>
      <c r="V16" s="42">
        <v>61.264571599999996</v>
      </c>
      <c r="W16" s="42">
        <v>66.933907680000004</v>
      </c>
      <c r="X16" s="42">
        <v>78.490046379999995</v>
      </c>
      <c r="Y16" s="42">
        <v>86.416604359999994</v>
      </c>
      <c r="Z16" s="42">
        <v>75.728853150000006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26.019433630000002</v>
      </c>
      <c r="H17" s="42">
        <v>27.23168136</v>
      </c>
      <c r="I17" s="42">
        <v>28.255201039999999</v>
      </c>
      <c r="J17" s="42">
        <v>29.125637309999998</v>
      </c>
      <c r="K17" s="42">
        <v>30.481268100000001</v>
      </c>
      <c r="L17" s="42">
        <v>31.322547459999999</v>
      </c>
      <c r="M17" s="42">
        <v>32.095930879999997</v>
      </c>
      <c r="N17" s="42">
        <v>33.558879619999999</v>
      </c>
      <c r="O17" s="42">
        <v>35.004730840000001</v>
      </c>
      <c r="P17" s="42">
        <v>35.698921939999998</v>
      </c>
      <c r="Q17" s="42">
        <v>38.326196090000003</v>
      </c>
      <c r="R17" s="42">
        <v>39.68786549</v>
      </c>
      <c r="S17" s="42">
        <v>40.691943479999999</v>
      </c>
      <c r="T17" s="42">
        <v>45.508068510000001</v>
      </c>
      <c r="U17" s="42">
        <v>45.557124330000001</v>
      </c>
      <c r="V17" s="42">
        <v>56.260415289999997</v>
      </c>
      <c r="W17" s="42">
        <v>62.474115079999997</v>
      </c>
      <c r="X17" s="42">
        <v>79.318764340000001</v>
      </c>
      <c r="Y17" s="42">
        <v>86.87528313</v>
      </c>
      <c r="Z17" s="42">
        <v>79.857504489999997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26.0690481</v>
      </c>
      <c r="H18" s="42">
        <v>27.129859230000001</v>
      </c>
      <c r="I18" s="42">
        <v>28.19844024</v>
      </c>
      <c r="J18" s="42">
        <v>29.114170529999999</v>
      </c>
      <c r="K18" s="42">
        <v>30.422176060000002</v>
      </c>
      <c r="L18" s="42">
        <v>30.665885769999999</v>
      </c>
      <c r="M18" s="42">
        <v>33.331380619999997</v>
      </c>
      <c r="N18" s="42">
        <v>32.607042389999997</v>
      </c>
      <c r="O18" s="42">
        <v>34.684130430000003</v>
      </c>
      <c r="P18" s="42">
        <v>34.355441329999998</v>
      </c>
      <c r="Q18" s="42">
        <v>39.098617930000003</v>
      </c>
      <c r="R18" s="42">
        <v>41.664108179999999</v>
      </c>
      <c r="S18" s="42">
        <v>41.883835329999997</v>
      </c>
      <c r="T18" s="42">
        <v>46.992723900000001</v>
      </c>
      <c r="U18" s="42">
        <v>49.821259660000003</v>
      </c>
      <c r="V18" s="42">
        <v>61.287305320000002</v>
      </c>
      <c r="W18" s="42">
        <v>67.031524840000003</v>
      </c>
      <c r="X18" s="42">
        <v>78.770163589999996</v>
      </c>
      <c r="Y18" s="42">
        <v>86.470407710000003</v>
      </c>
      <c r="Z18" s="42">
        <v>76.540387170000002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14.46583657</v>
      </c>
      <c r="H19" s="42">
        <v>15.619053360000001</v>
      </c>
      <c r="I19" s="42">
        <v>17.07624333</v>
      </c>
      <c r="J19" s="42">
        <v>18.733904689999999</v>
      </c>
      <c r="K19" s="42">
        <v>18.63979518</v>
      </c>
      <c r="L19" s="42">
        <v>21.788643400000002</v>
      </c>
      <c r="M19" s="42">
        <v>23.469176489999999</v>
      </c>
      <c r="N19" s="42">
        <v>24.76916439</v>
      </c>
      <c r="O19" s="42">
        <v>29.619265129999999</v>
      </c>
      <c r="P19" s="42">
        <v>36.744273450000001</v>
      </c>
      <c r="Q19" s="42">
        <v>46.832127960000001</v>
      </c>
      <c r="R19" s="42">
        <v>44.50887213</v>
      </c>
      <c r="S19" s="42">
        <v>40.694649839999997</v>
      </c>
      <c r="T19" s="42">
        <v>46.828938409999999</v>
      </c>
      <c r="U19" s="42">
        <v>49.223331899999998</v>
      </c>
      <c r="V19" s="42">
        <v>58.277487669999999</v>
      </c>
      <c r="W19" s="42">
        <v>64.14804006</v>
      </c>
      <c r="X19" s="42">
        <v>79.138503610000001</v>
      </c>
      <c r="Y19" s="42">
        <v>85.457991989999996</v>
      </c>
      <c r="Z19" s="42">
        <v>77.583962740000004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23.875382949999999</v>
      </c>
      <c r="H20" s="42">
        <v>24.724274380000001</v>
      </c>
      <c r="I20" s="42">
        <v>25.70740833</v>
      </c>
      <c r="J20" s="42">
        <v>26.831632840000001</v>
      </c>
      <c r="K20" s="42">
        <v>28.02353548</v>
      </c>
      <c r="L20" s="42">
        <v>28.261614439999999</v>
      </c>
      <c r="M20" s="42">
        <v>30.754611520000001</v>
      </c>
      <c r="N20" s="42">
        <v>31.395012699999999</v>
      </c>
      <c r="O20" s="42">
        <v>32.086829510000001</v>
      </c>
      <c r="P20" s="42">
        <v>37.46985256</v>
      </c>
      <c r="Q20" s="42">
        <v>42.695560239999999</v>
      </c>
      <c r="R20" s="42">
        <v>40.393179850000003</v>
      </c>
      <c r="S20" s="42">
        <v>40.068480200000003</v>
      </c>
      <c r="T20" s="42">
        <v>45.442841170000001</v>
      </c>
      <c r="U20" s="42">
        <v>45.367031789999999</v>
      </c>
      <c r="V20" s="42">
        <v>57.642543060000001</v>
      </c>
      <c r="W20" s="42">
        <v>63.340753030000002</v>
      </c>
      <c r="X20" s="42">
        <v>78.935531299999994</v>
      </c>
      <c r="Y20" s="42">
        <v>85.682330530000002</v>
      </c>
      <c r="Z20" s="42">
        <v>78.12297135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16.997231589999998</v>
      </c>
      <c r="H21" s="42">
        <v>17.041093879999998</v>
      </c>
      <c r="I21" s="42">
        <v>18.071062269999999</v>
      </c>
      <c r="J21" s="42">
        <v>22.684553489999999</v>
      </c>
      <c r="K21" s="42">
        <v>25.027967830000001</v>
      </c>
      <c r="L21" s="42">
        <v>28.79060402</v>
      </c>
      <c r="M21" s="42">
        <v>28.052524909999999</v>
      </c>
      <c r="N21" s="42">
        <v>28.798916120000001</v>
      </c>
      <c r="O21" s="42">
        <v>30.922376020000002</v>
      </c>
      <c r="P21" s="42">
        <v>32.232357810000003</v>
      </c>
      <c r="Q21" s="42">
        <v>38.858266819999997</v>
      </c>
      <c r="R21" s="42">
        <v>39.96544806</v>
      </c>
      <c r="S21" s="42">
        <v>41.872615459999999</v>
      </c>
      <c r="T21" s="42">
        <v>47.6266824</v>
      </c>
      <c r="U21" s="42">
        <v>47.178643940000001</v>
      </c>
      <c r="V21" s="42">
        <v>61.452630929999998</v>
      </c>
      <c r="W21" s="42">
        <v>66.934726740000002</v>
      </c>
      <c r="X21" s="42">
        <v>81.187656619999998</v>
      </c>
      <c r="Y21" s="42">
        <v>86.050735230000001</v>
      </c>
      <c r="Z21" s="42">
        <v>76.778519230000001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3.5299595620000002</v>
      </c>
      <c r="H22" s="42">
        <v>0.80967191839999997</v>
      </c>
      <c r="I22" s="42">
        <v>2.8341689639999998</v>
      </c>
      <c r="J22" s="42">
        <v>11.15555589</v>
      </c>
      <c r="K22" s="42">
        <v>14.79120616</v>
      </c>
      <c r="L22" s="42">
        <v>13.59878763</v>
      </c>
      <c r="M22" s="42">
        <v>18.980482389999999</v>
      </c>
      <c r="N22" s="42">
        <v>20.36565474</v>
      </c>
      <c r="O22" s="42">
        <v>27.501442820000001</v>
      </c>
      <c r="P22" s="42">
        <v>34.565911030000002</v>
      </c>
      <c r="Q22" s="42">
        <v>42.498447929999998</v>
      </c>
      <c r="R22" s="42">
        <v>45.771770879999998</v>
      </c>
      <c r="S22" s="42">
        <v>43.6263121</v>
      </c>
      <c r="T22" s="42">
        <v>46.63306506</v>
      </c>
      <c r="U22" s="42">
        <v>44.906549910000003</v>
      </c>
      <c r="V22" s="42">
        <v>59.346079570000001</v>
      </c>
      <c r="W22" s="42">
        <v>63.755445229999999</v>
      </c>
      <c r="X22" s="42">
        <v>78.339718000000005</v>
      </c>
      <c r="Y22" s="42">
        <v>86.231570410000003</v>
      </c>
      <c r="Z22" s="42">
        <v>78.048473000000001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75" t="s">
        <v>46</v>
      </c>
      <c r="C23" s="76"/>
      <c r="D23" s="76"/>
      <c r="E23" s="76"/>
      <c r="F23" s="76"/>
      <c r="G23" s="42">
        <v>10.480322429999999</v>
      </c>
      <c r="H23" s="42">
        <v>12.55854624</v>
      </c>
      <c r="I23" s="42">
        <v>13.10153762</v>
      </c>
      <c r="J23" s="42">
        <v>17.292852180000001</v>
      </c>
      <c r="K23" s="42">
        <v>20.282205470000001</v>
      </c>
      <c r="L23" s="42">
        <v>26.26335108</v>
      </c>
      <c r="M23" s="42">
        <v>22.00071741</v>
      </c>
      <c r="N23" s="42">
        <v>23.8879044</v>
      </c>
      <c r="O23" s="42">
        <v>30.014331290000001</v>
      </c>
      <c r="P23" s="42">
        <v>33.996755749999998</v>
      </c>
      <c r="Q23" s="42">
        <v>38.539268399999997</v>
      </c>
      <c r="R23" s="42">
        <v>40.537124310000003</v>
      </c>
      <c r="S23" s="42">
        <v>42.600765209999999</v>
      </c>
      <c r="T23" s="42">
        <v>46.532956290000001</v>
      </c>
      <c r="U23" s="42">
        <v>47.582310110000002</v>
      </c>
      <c r="V23" s="42">
        <v>61.253759410000001</v>
      </c>
      <c r="W23" s="42">
        <v>67.333350300000006</v>
      </c>
      <c r="X23" s="42">
        <v>79.028671790000004</v>
      </c>
      <c r="Y23" s="42">
        <v>87.003725029999998</v>
      </c>
      <c r="Z23" s="42">
        <v>76.750426689999998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21.461355552079233</v>
      </c>
      <c r="H24" s="40">
        <f t="array" ref="H24">10*LOG10(((SUM(10^((H14:H23)/10)))/10))</f>
        <v>22.527761167729835</v>
      </c>
      <c r="I24" s="40">
        <f t="array" ref="I24">10*LOG10(((SUM(10^((I14:I23)/10)))/10))</f>
        <v>23.540118293318674</v>
      </c>
      <c r="J24" s="40">
        <f t="array" ref="J24">10*LOG10(((SUM(10^((J14:J23)/10)))/10))</f>
        <v>24.781432797174322</v>
      </c>
      <c r="K24" s="40">
        <f t="array" ref="K24">10*LOG10(((SUM(10^((K14:K23)/10)))/10))</f>
        <v>26.139996973592989</v>
      </c>
      <c r="L24" s="40">
        <f t="array" ref="L24">10*LOG10(((SUM(10^((L14:L23)/10)))/10))</f>
        <v>27.38809961098967</v>
      </c>
      <c r="M24" s="40">
        <f t="array" ref="M24">10*LOG10(((SUM(10^((M14:M23)/10)))/10))</f>
        <v>28.555785744056475</v>
      </c>
      <c r="N24" s="40">
        <f t="array" ref="N24">10*LOG10(((SUM(10^((N14:N23)/10)))/10))</f>
        <v>29.581982023407022</v>
      </c>
      <c r="O24" s="40">
        <f t="array" ref="O24">10*LOG10(((SUM(10^((O14:O23)/10)))/10))</f>
        <v>32.049283785691685</v>
      </c>
      <c r="P24" s="40">
        <f t="array" ref="P24">10*LOG10(((SUM(10^((P14:P23)/10)))/10))</f>
        <v>34.877637927095584</v>
      </c>
      <c r="Q24" s="40">
        <f t="array" ref="Q24">10*LOG10(((SUM(10^((Q14:Q23)/10)))/10))</f>
        <v>41.444673275326458</v>
      </c>
      <c r="R24" s="40">
        <f t="array" ref="R24">10*LOG10(((SUM(10^((R14:R23)/10)))/10))</f>
        <v>41.684256497390223</v>
      </c>
      <c r="S24" s="40">
        <f t="array" ref="S24">10*LOG10(((SUM(10^((S14:S23)/10)))/10))</f>
        <v>41.626949188139434</v>
      </c>
      <c r="T24" s="40">
        <f t="array" ref="T24">10*LOG10(((SUM(10^((T14:T23)/10)))/10))</f>
        <v>46.712176686377411</v>
      </c>
      <c r="U24" s="40">
        <f t="array" ref="U24">10*LOG10(((SUM(10^((U14:U23)/10)))/10))</f>
        <v>47.685878520387639</v>
      </c>
      <c r="V24" s="40">
        <f t="array" ref="V24">10*LOG10(((SUM(10^((V14:V23)/10)))/10))</f>
        <v>60.000101611206304</v>
      </c>
      <c r="W24" s="40">
        <f t="array" ref="W24">10*LOG10(((SUM(10^((W14:W23)/10)))/10))</f>
        <v>65.666117407824174</v>
      </c>
      <c r="X24" s="40">
        <f t="array" ref="X24">10*LOG10(((SUM(10^((X14:X23)/10)))/10))</f>
        <v>79.817458038646862</v>
      </c>
      <c r="Y24" s="40">
        <f t="array" ref="Y24">10*LOG10(((SUM(10^((Y14:Y23)/10)))/10))</f>
        <v>86.623254069640268</v>
      </c>
      <c r="Z24" s="40">
        <f t="array" ref="Z24">10*LOG10(((SUM(10^((Z14:Z23)/10)))/10))</f>
        <v>78.65378063286316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ht="16.5">
      <c r="B25" s="88" t="s">
        <v>53</v>
      </c>
      <c r="C25" s="89"/>
      <c r="D25" s="89"/>
      <c r="E25" s="89"/>
      <c r="F25" s="89"/>
      <c r="G25" s="25">
        <v>74</v>
      </c>
      <c r="H25" s="25">
        <v>74</v>
      </c>
      <c r="I25" s="25">
        <v>74</v>
      </c>
      <c r="J25" s="25">
        <v>74</v>
      </c>
      <c r="K25" s="25">
        <v>74.3</v>
      </c>
      <c r="L25" s="25">
        <v>74.7</v>
      </c>
      <c r="M25" s="25">
        <v>75.099999999999994</v>
      </c>
      <c r="N25" s="25">
        <v>75.599999999999994</v>
      </c>
      <c r="O25" s="25">
        <v>76.2</v>
      </c>
      <c r="P25" s="25">
        <v>76.900000000000006</v>
      </c>
      <c r="Q25" s="25">
        <v>78.900000000000006</v>
      </c>
      <c r="R25" s="25">
        <v>80.8</v>
      </c>
      <c r="S25" s="25">
        <v>82.9</v>
      </c>
      <c r="T25" s="25">
        <v>84.9</v>
      </c>
      <c r="U25" s="25">
        <v>86.8</v>
      </c>
      <c r="V25" s="25">
        <v>88.8</v>
      </c>
      <c r="W25" s="25">
        <v>90.9</v>
      </c>
      <c r="X25" s="25">
        <v>92.8</v>
      </c>
      <c r="Y25" s="25">
        <v>94.8</v>
      </c>
      <c r="Z25" s="25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7.25" thickBot="1">
      <c r="B26" s="81" t="s">
        <v>43</v>
      </c>
      <c r="C26" s="82"/>
      <c r="D26" s="82"/>
      <c r="E26" s="82"/>
      <c r="F26" s="82"/>
      <c r="G26" s="26">
        <f>G24-G25</f>
        <v>-52.538644447920767</v>
      </c>
      <c r="H26" s="26">
        <f t="shared" ref="H26:Z26" si="0">H24-H25</f>
        <v>-51.472238832270165</v>
      </c>
      <c r="I26" s="26">
        <f t="shared" si="0"/>
        <v>-50.45988170668133</v>
      </c>
      <c r="J26" s="26">
        <f t="shared" si="0"/>
        <v>-49.218567202825682</v>
      </c>
      <c r="K26" s="26">
        <f t="shared" si="0"/>
        <v>-48.160003026407011</v>
      </c>
      <c r="L26" s="26">
        <f t="shared" si="0"/>
        <v>-47.311900389010333</v>
      </c>
      <c r="M26" s="26">
        <f t="shared" si="0"/>
        <v>-46.544214255943515</v>
      </c>
      <c r="N26" s="26">
        <f t="shared" si="0"/>
        <v>-46.018017976592972</v>
      </c>
      <c r="O26" s="26">
        <f t="shared" si="0"/>
        <v>-44.150716214308318</v>
      </c>
      <c r="P26" s="26">
        <f t="shared" si="0"/>
        <v>-42.022362072904421</v>
      </c>
      <c r="Q26" s="26">
        <f t="shared" si="0"/>
        <v>-37.455326724673547</v>
      </c>
      <c r="R26" s="26">
        <f t="shared" si="0"/>
        <v>-39.115743502609774</v>
      </c>
      <c r="S26" s="26">
        <f t="shared" si="0"/>
        <v>-41.273050811860571</v>
      </c>
      <c r="T26" s="26">
        <f t="shared" si="0"/>
        <v>-38.187823313622594</v>
      </c>
      <c r="U26" s="26">
        <f t="shared" si="0"/>
        <v>-39.114121479612358</v>
      </c>
      <c r="V26" s="26">
        <f t="shared" si="0"/>
        <v>-28.799898388793693</v>
      </c>
      <c r="W26" s="26">
        <f t="shared" si="0"/>
        <v>-25.233882592175831</v>
      </c>
      <c r="X26" s="26">
        <f t="shared" si="0"/>
        <v>-12.982541961353135</v>
      </c>
      <c r="Y26" s="26">
        <f t="shared" si="0"/>
        <v>-8.1767459303597292</v>
      </c>
      <c r="Z26" s="26">
        <f t="shared" si="0"/>
        <v>-18.246219367136845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  <row r="34" spans="40:40">
      <c r="AN34" s="36"/>
    </row>
  </sheetData>
  <mergeCells count="74">
    <mergeCell ref="B26:F26"/>
    <mergeCell ref="AA26:AD26"/>
    <mergeCell ref="AE26:AF26"/>
    <mergeCell ref="AG26:AI26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25"/>
  <sheetViews>
    <sheetView zoomScale="85" zoomScaleNormal="85" workbookViewId="0">
      <selection activeCell="B3" sqref="B3:AI25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50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37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30.66877964</v>
      </c>
      <c r="H14" s="42">
        <v>30.649086270000002</v>
      </c>
      <c r="I14" s="42">
        <v>32.266929689999998</v>
      </c>
      <c r="J14" s="42">
        <v>34.2137052</v>
      </c>
      <c r="K14" s="42">
        <v>34.502933589999998</v>
      </c>
      <c r="L14" s="42">
        <v>36.146875819999998</v>
      </c>
      <c r="M14" s="42">
        <v>36.413988410000002</v>
      </c>
      <c r="N14" s="42">
        <v>37.664223059999998</v>
      </c>
      <c r="O14" s="42">
        <v>40.197292859999997</v>
      </c>
      <c r="P14" s="42">
        <v>43.081374310000001</v>
      </c>
      <c r="Q14" s="42">
        <v>43.683135919999998</v>
      </c>
      <c r="R14" s="42">
        <v>44.6100195</v>
      </c>
      <c r="S14" s="42">
        <v>48.037894039999998</v>
      </c>
      <c r="T14" s="42">
        <v>52.872930830000001</v>
      </c>
      <c r="U14" s="42">
        <v>57.87181288</v>
      </c>
      <c r="V14" s="42">
        <v>64.299809249999996</v>
      </c>
      <c r="W14" s="42">
        <v>66.819333060000005</v>
      </c>
      <c r="X14" s="42">
        <v>77.829457129999994</v>
      </c>
      <c r="Y14" s="42">
        <v>92.483983170000002</v>
      </c>
      <c r="Z14" s="42">
        <v>84.599240760000001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23.55175749</v>
      </c>
      <c r="H15" s="42">
        <v>24.471997900000002</v>
      </c>
      <c r="I15" s="42">
        <v>24.712032480000001</v>
      </c>
      <c r="J15" s="42">
        <v>27.70097063</v>
      </c>
      <c r="K15" s="42">
        <v>26.392803959999998</v>
      </c>
      <c r="L15" s="42">
        <v>29.34412081</v>
      </c>
      <c r="M15" s="42">
        <v>29.903559569999999</v>
      </c>
      <c r="N15" s="42">
        <v>31.318593459999999</v>
      </c>
      <c r="O15" s="42">
        <v>33.238668529999998</v>
      </c>
      <c r="P15" s="42">
        <v>35.4004245</v>
      </c>
      <c r="Q15" s="42">
        <v>39.270314259999999</v>
      </c>
      <c r="R15" s="42">
        <v>37.635907660000001</v>
      </c>
      <c r="S15" s="42">
        <v>43.992321930000003</v>
      </c>
      <c r="T15" s="42">
        <v>48.647028810000002</v>
      </c>
      <c r="U15" s="42">
        <v>55.893182549999999</v>
      </c>
      <c r="V15" s="42">
        <v>61.624559390000002</v>
      </c>
      <c r="W15" s="42">
        <v>64.983691440000001</v>
      </c>
      <c r="X15" s="42">
        <v>74.451887490000004</v>
      </c>
      <c r="Y15" s="42">
        <v>91.178516459999997</v>
      </c>
      <c r="Z15" s="42">
        <v>76.809660829999999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26.937134619999998</v>
      </c>
      <c r="H16" s="42">
        <v>28.521939790000001</v>
      </c>
      <c r="I16" s="42">
        <v>29.394005669999999</v>
      </c>
      <c r="J16" s="42">
        <v>30.10961082</v>
      </c>
      <c r="K16" s="42">
        <v>31.248300759999999</v>
      </c>
      <c r="L16" s="42">
        <v>31.787347919999998</v>
      </c>
      <c r="M16" s="42">
        <v>33.23201838</v>
      </c>
      <c r="N16" s="42">
        <v>35.010415360000003</v>
      </c>
      <c r="O16" s="42">
        <v>35.282428439999997</v>
      </c>
      <c r="P16" s="42">
        <v>37.763977429999997</v>
      </c>
      <c r="Q16" s="42">
        <v>41.361640149999999</v>
      </c>
      <c r="R16" s="42">
        <v>40.831495330000003</v>
      </c>
      <c r="S16" s="42">
        <v>47.100900950000003</v>
      </c>
      <c r="T16" s="42">
        <v>52.565398379999998</v>
      </c>
      <c r="U16" s="42">
        <v>56.80269878</v>
      </c>
      <c r="V16" s="42">
        <v>64.169034839999995</v>
      </c>
      <c r="W16" s="42">
        <v>68.513298840000004</v>
      </c>
      <c r="X16" s="42">
        <v>76.935111489999997</v>
      </c>
      <c r="Y16" s="42">
        <v>96.802344000000005</v>
      </c>
      <c r="Z16" s="42">
        <v>87.587061910000003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27.959418070000002</v>
      </c>
      <c r="H17" s="42">
        <v>29.1508684</v>
      </c>
      <c r="I17" s="42">
        <v>29.462635429999999</v>
      </c>
      <c r="J17" s="42">
        <v>31.55634126</v>
      </c>
      <c r="K17" s="42">
        <v>32.049806920000002</v>
      </c>
      <c r="L17" s="42">
        <v>33.314395269999999</v>
      </c>
      <c r="M17" s="42">
        <v>33.78165877</v>
      </c>
      <c r="N17" s="42">
        <v>35.183884880000001</v>
      </c>
      <c r="O17" s="42">
        <v>37.825795069999998</v>
      </c>
      <c r="P17" s="42">
        <v>38.014158309999999</v>
      </c>
      <c r="Q17" s="42">
        <v>40.107573799999997</v>
      </c>
      <c r="R17" s="42">
        <v>40.630763190000003</v>
      </c>
      <c r="S17" s="42">
        <v>45.064216109999997</v>
      </c>
      <c r="T17" s="42">
        <v>49.211503759999999</v>
      </c>
      <c r="U17" s="42">
        <v>55.881887579999997</v>
      </c>
      <c r="V17" s="42">
        <v>62.62114296</v>
      </c>
      <c r="W17" s="42">
        <v>66.055647160000007</v>
      </c>
      <c r="X17" s="42">
        <v>75.029695270000005</v>
      </c>
      <c r="Y17" s="42">
        <v>91.213185210000006</v>
      </c>
      <c r="Z17" s="42">
        <v>78.355706179999999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30.03891028</v>
      </c>
      <c r="H18" s="42">
        <v>30.767231859999999</v>
      </c>
      <c r="I18" s="42">
        <v>31.576136429999998</v>
      </c>
      <c r="J18" s="42">
        <v>33.25201491</v>
      </c>
      <c r="K18" s="42">
        <v>33.675713809999998</v>
      </c>
      <c r="L18" s="42">
        <v>34.885808189999999</v>
      </c>
      <c r="M18" s="42">
        <v>35.3545436</v>
      </c>
      <c r="N18" s="42">
        <v>37.063315979999999</v>
      </c>
      <c r="O18" s="42">
        <v>37.188662809999997</v>
      </c>
      <c r="P18" s="42">
        <v>39.902614010000001</v>
      </c>
      <c r="Q18" s="42">
        <v>40.786168179999997</v>
      </c>
      <c r="R18" s="42">
        <v>42.307042029999998</v>
      </c>
      <c r="S18" s="42">
        <v>47.968959679999998</v>
      </c>
      <c r="T18" s="42">
        <v>54.527082059999998</v>
      </c>
      <c r="U18" s="42">
        <v>59.462133360000003</v>
      </c>
      <c r="V18" s="42">
        <v>63.199954429999998</v>
      </c>
      <c r="W18" s="42">
        <v>69.445258839999994</v>
      </c>
      <c r="X18" s="42">
        <v>84.646947089999998</v>
      </c>
      <c r="Y18" s="42">
        <v>95.760153369999998</v>
      </c>
      <c r="Z18" s="42">
        <v>80.218425870000004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17.695832039999999</v>
      </c>
      <c r="H19" s="42">
        <v>19.365090330000001</v>
      </c>
      <c r="I19" s="42">
        <v>21.032220280000001</v>
      </c>
      <c r="J19" s="42">
        <v>21.439458040000002</v>
      </c>
      <c r="K19" s="42">
        <v>23.51216917</v>
      </c>
      <c r="L19" s="42">
        <v>24.512617859999999</v>
      </c>
      <c r="M19" s="42">
        <v>27.498045739999998</v>
      </c>
      <c r="N19" s="42">
        <v>27.72225676</v>
      </c>
      <c r="O19" s="42">
        <v>31.980167300000002</v>
      </c>
      <c r="P19" s="42">
        <v>37.279869789999999</v>
      </c>
      <c r="Q19" s="42">
        <v>40.105501830000001</v>
      </c>
      <c r="R19" s="42">
        <v>39.483586549999998</v>
      </c>
      <c r="S19" s="42">
        <v>44.782089630000002</v>
      </c>
      <c r="T19" s="42">
        <v>50.103824719999999</v>
      </c>
      <c r="U19" s="42">
        <v>57.05179468</v>
      </c>
      <c r="V19" s="42">
        <v>60.885575099999997</v>
      </c>
      <c r="W19" s="42">
        <v>66.741212230000002</v>
      </c>
      <c r="X19" s="42">
        <v>84.362762099999998</v>
      </c>
      <c r="Y19" s="42">
        <v>92.343108560000005</v>
      </c>
      <c r="Z19" s="42">
        <v>76.267691790000001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17.645879699999998</v>
      </c>
      <c r="H20" s="42">
        <v>20.57783074</v>
      </c>
      <c r="I20" s="42">
        <v>22.174660639999999</v>
      </c>
      <c r="J20" s="42">
        <v>25.26630789</v>
      </c>
      <c r="K20" s="42">
        <v>25.191092489999999</v>
      </c>
      <c r="L20" s="42">
        <v>28.221129569999999</v>
      </c>
      <c r="M20" s="42">
        <v>31.539444870000001</v>
      </c>
      <c r="N20" s="42">
        <v>30.840961870000001</v>
      </c>
      <c r="O20" s="42">
        <v>32.863027070000001</v>
      </c>
      <c r="P20" s="42">
        <v>36.396034139999998</v>
      </c>
      <c r="Q20" s="42">
        <v>42.25649928</v>
      </c>
      <c r="R20" s="42">
        <v>40.229819139999996</v>
      </c>
      <c r="S20" s="42">
        <v>44.345681259999999</v>
      </c>
      <c r="T20" s="42">
        <v>50.01890882</v>
      </c>
      <c r="U20" s="42">
        <v>55.977347590000001</v>
      </c>
      <c r="V20" s="42">
        <v>60.476761000000003</v>
      </c>
      <c r="W20" s="42">
        <v>65.555334669999993</v>
      </c>
      <c r="X20" s="42">
        <v>75.452303830000005</v>
      </c>
      <c r="Y20" s="42">
        <v>92.337983309999998</v>
      </c>
      <c r="Z20" s="42">
        <v>78.940352570000002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17.886504349999999</v>
      </c>
      <c r="H21" s="42">
        <v>18.868188920000001</v>
      </c>
      <c r="I21" s="42">
        <v>20.017027720000002</v>
      </c>
      <c r="J21" s="42">
        <v>23.13146004</v>
      </c>
      <c r="K21" s="42">
        <v>25.003093239999998</v>
      </c>
      <c r="L21" s="42">
        <v>25.669291479999998</v>
      </c>
      <c r="M21" s="42">
        <v>28.460110140000001</v>
      </c>
      <c r="N21" s="42">
        <v>29.72673052</v>
      </c>
      <c r="O21" s="42">
        <v>31.56450384</v>
      </c>
      <c r="P21" s="42">
        <v>37.269623170000003</v>
      </c>
      <c r="Q21" s="42">
        <v>38.718555049999999</v>
      </c>
      <c r="R21" s="42">
        <v>38.18183114</v>
      </c>
      <c r="S21" s="42">
        <v>44.017137099999999</v>
      </c>
      <c r="T21" s="42">
        <v>51.18226525</v>
      </c>
      <c r="U21" s="42">
        <v>57.518943219999997</v>
      </c>
      <c r="V21" s="42">
        <v>60.95756841</v>
      </c>
      <c r="W21" s="42">
        <v>67.416268919999993</v>
      </c>
      <c r="X21" s="42">
        <v>84.057369300000005</v>
      </c>
      <c r="Y21" s="42">
        <v>92.312182800000002</v>
      </c>
      <c r="Z21" s="42">
        <v>76.420132670000001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20.286435260000001</v>
      </c>
      <c r="H22" s="42">
        <v>20.74613854</v>
      </c>
      <c r="I22" s="42">
        <v>21.95931474</v>
      </c>
      <c r="J22" s="42">
        <v>23.09797713</v>
      </c>
      <c r="K22" s="42">
        <v>24.496150289999999</v>
      </c>
      <c r="L22" s="42">
        <v>27.225253460000001</v>
      </c>
      <c r="M22" s="42">
        <v>27.157604339999999</v>
      </c>
      <c r="N22" s="42">
        <v>30.279605979999999</v>
      </c>
      <c r="O22" s="42">
        <v>31.60195109</v>
      </c>
      <c r="P22" s="42">
        <v>34.70177425</v>
      </c>
      <c r="Q22" s="42">
        <v>39.496830719999998</v>
      </c>
      <c r="R22" s="42">
        <v>37.911006700000002</v>
      </c>
      <c r="S22" s="42">
        <v>44.818229369999997</v>
      </c>
      <c r="T22" s="42">
        <v>49.318623449999997</v>
      </c>
      <c r="U22" s="42">
        <v>55.434214849999996</v>
      </c>
      <c r="V22" s="42">
        <v>61.28686364</v>
      </c>
      <c r="W22" s="42">
        <v>65.750080909999994</v>
      </c>
      <c r="X22" s="42">
        <v>73.537861199999995</v>
      </c>
      <c r="Y22" s="42">
        <v>91.689742559999999</v>
      </c>
      <c r="Z22" s="42">
        <v>80.184262450000006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26.262696471848862</v>
      </c>
      <c r="H23" s="40">
        <f t="array" ref="H23">10*LOG10(((SUM(10^((H14:H22)/10)))/9))</f>
        <v>27.051820487720278</v>
      </c>
      <c r="I23" s="40">
        <f t="array" ref="I23">10*LOG10(((SUM(10^((I14:I22)/10)))/9))</f>
        <v>28.032617587963994</v>
      </c>
      <c r="J23" s="40">
        <f t="array" ref="J23">10*LOG10(((SUM(10^((J14:J22)/10)))/9))</f>
        <v>29.844687692586721</v>
      </c>
      <c r="K23" s="40">
        <f t="array" ref="K23">10*LOG10(((SUM(10^((K14:K22)/10)))/9))</f>
        <v>30.314715377618114</v>
      </c>
      <c r="L23" s="40">
        <f t="array" ref="L23">10*LOG10(((SUM(10^((L14:L22)/10)))/9))</f>
        <v>31.778772737800459</v>
      </c>
      <c r="M23" s="40">
        <f t="array" ref="M23">10*LOG10(((SUM(10^((M14:M22)/10)))/9))</f>
        <v>32.629971387812844</v>
      </c>
      <c r="N23" s="40">
        <f t="array" ref="N23">10*LOG10(((SUM(10^((N14:N22)/10)))/9))</f>
        <v>33.991026183844298</v>
      </c>
      <c r="O23" s="40">
        <f t="array" ref="O23">10*LOG10(((SUM(10^((O14:O22)/10)))/9))</f>
        <v>35.725377716345072</v>
      </c>
      <c r="P23" s="40">
        <f t="array" ref="P23">10*LOG10(((SUM(10^((P14:P22)/10)))/9))</f>
        <v>38.510810907068702</v>
      </c>
      <c r="Q23" s="40">
        <f t="array" ref="Q23">10*LOG10(((SUM(10^((Q14:Q22)/10)))/9))</f>
        <v>40.915983029343444</v>
      </c>
      <c r="R23" s="40">
        <f t="array" ref="R23">10*LOG10(((SUM(10^((R14:R22)/10)))/9))</f>
        <v>40.774715547482366</v>
      </c>
      <c r="S23" s="40">
        <f t="array" ref="S23">10*LOG10(((SUM(10^((S14:S22)/10)))/9))</f>
        <v>45.868123594560842</v>
      </c>
      <c r="T23" s="40">
        <f t="array" ref="T23">10*LOG10(((SUM(10^((T14:T22)/10)))/9))</f>
        <v>51.371266320196682</v>
      </c>
      <c r="U23" s="40">
        <f t="array" ref="U23">10*LOG10(((SUM(10^((U14:U22)/10)))/9))</f>
        <v>57.055238539606009</v>
      </c>
      <c r="V23" s="40">
        <f t="array" ref="V23">10*LOG10(((SUM(10^((V14:V22)/10)))/9))</f>
        <v>62.391126469431967</v>
      </c>
      <c r="W23" s="40">
        <f t="array" ref="W23">10*LOG10(((SUM(10^((W14:W22)/10)))/9))</f>
        <v>67.036027000060187</v>
      </c>
      <c r="X23" s="40">
        <f t="array" ref="X23">10*LOG10(((SUM(10^((X14:X22)/10)))/9))</f>
        <v>80.655255608247415</v>
      </c>
      <c r="Y23" s="40">
        <f t="array" ref="Y23">10*LOG10(((SUM(10^((Y14:Y22)/10)))/9))</f>
        <v>93.37321360003719</v>
      </c>
      <c r="Z23" s="40">
        <f t="array" ref="Z23">10*LOG10(((SUM(10^((Z14:Z22)/10)))/9))</f>
        <v>81.769170124312723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41">
        <v>74</v>
      </c>
      <c r="H24" s="41">
        <v>74</v>
      </c>
      <c r="I24" s="41">
        <v>74</v>
      </c>
      <c r="J24" s="41">
        <v>74</v>
      </c>
      <c r="K24" s="41">
        <v>74.3</v>
      </c>
      <c r="L24" s="41">
        <v>74.7</v>
      </c>
      <c r="M24" s="41">
        <v>75.099999999999994</v>
      </c>
      <c r="N24" s="41">
        <v>75.599999999999994</v>
      </c>
      <c r="O24" s="41">
        <v>76.2</v>
      </c>
      <c r="P24" s="41">
        <v>76.900000000000006</v>
      </c>
      <c r="Q24" s="41">
        <v>78.900000000000006</v>
      </c>
      <c r="R24" s="41">
        <v>80.8</v>
      </c>
      <c r="S24" s="41">
        <v>82.9</v>
      </c>
      <c r="T24" s="41">
        <v>84.9</v>
      </c>
      <c r="U24" s="41">
        <v>86.8</v>
      </c>
      <c r="V24" s="41">
        <v>88.8</v>
      </c>
      <c r="W24" s="41">
        <v>90.9</v>
      </c>
      <c r="X24" s="41">
        <v>92.8</v>
      </c>
      <c r="Y24" s="41">
        <v>94.8</v>
      </c>
      <c r="Z24" s="41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-47.737303528151138</v>
      </c>
      <c r="H25" s="26">
        <f t="shared" ref="H25:Z25" si="0">H23-H24</f>
        <v>-46.948179512279722</v>
      </c>
      <c r="I25" s="26">
        <f t="shared" si="0"/>
        <v>-45.967382412036002</v>
      </c>
      <c r="J25" s="26">
        <f t="shared" si="0"/>
        <v>-44.155312307413283</v>
      </c>
      <c r="K25" s="26">
        <f t="shared" si="0"/>
        <v>-43.985284622381883</v>
      </c>
      <c r="L25" s="26">
        <f t="shared" si="0"/>
        <v>-42.921227262199544</v>
      </c>
      <c r="M25" s="26">
        <f t="shared" si="0"/>
        <v>-42.47002861218715</v>
      </c>
      <c r="N25" s="26">
        <f t="shared" si="0"/>
        <v>-41.608973816155697</v>
      </c>
      <c r="O25" s="26">
        <f t="shared" si="0"/>
        <v>-40.474622283654931</v>
      </c>
      <c r="P25" s="26">
        <f t="shared" si="0"/>
        <v>-38.389189092931304</v>
      </c>
      <c r="Q25" s="26">
        <f t="shared" si="0"/>
        <v>-37.984016970656562</v>
      </c>
      <c r="R25" s="26">
        <f t="shared" si="0"/>
        <v>-40.025284452517631</v>
      </c>
      <c r="S25" s="26">
        <f t="shared" si="0"/>
        <v>-37.031876405439164</v>
      </c>
      <c r="T25" s="26">
        <f t="shared" si="0"/>
        <v>-33.528733679803324</v>
      </c>
      <c r="U25" s="26">
        <f t="shared" si="0"/>
        <v>-29.744761460393988</v>
      </c>
      <c r="V25" s="26">
        <f t="shared" si="0"/>
        <v>-26.40887353056803</v>
      </c>
      <c r="W25" s="26">
        <f t="shared" si="0"/>
        <v>-23.863972999939818</v>
      </c>
      <c r="X25" s="26">
        <f t="shared" si="0"/>
        <v>-12.144744391752582</v>
      </c>
      <c r="Y25" s="26">
        <f t="shared" si="0"/>
        <v>-1.4267863999628076</v>
      </c>
      <c r="Z25" s="26">
        <f t="shared" si="0"/>
        <v>-15.130829875687283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</sheetData>
  <mergeCells count="70"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5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34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39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 ht="15.75" customHeight="1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32.628658360000003</v>
      </c>
      <c r="H14" s="42">
        <v>28.103471389999999</v>
      </c>
      <c r="I14" s="42">
        <v>20.16779081</v>
      </c>
      <c r="J14" s="42">
        <v>32.734812529999999</v>
      </c>
      <c r="K14" s="42">
        <v>33.773369510000002</v>
      </c>
      <c r="L14" s="42">
        <v>44.653928669999999</v>
      </c>
      <c r="M14" s="42">
        <v>46.923086210000001</v>
      </c>
      <c r="N14" s="42">
        <v>45.799283580000001</v>
      </c>
      <c r="O14" s="42">
        <v>46.834240889999997</v>
      </c>
      <c r="P14" s="42">
        <v>49.201932730000003</v>
      </c>
      <c r="Q14" s="42">
        <v>46.744428880000001</v>
      </c>
      <c r="R14" s="42">
        <v>45.628276100000001</v>
      </c>
      <c r="S14" s="42">
        <v>46.533396029999999</v>
      </c>
      <c r="T14" s="42">
        <v>58.027413000000003</v>
      </c>
      <c r="U14" s="42">
        <v>63.576678770000001</v>
      </c>
      <c r="V14" s="42">
        <v>57.775887539999999</v>
      </c>
      <c r="W14" s="42">
        <v>56.873547209999998</v>
      </c>
      <c r="X14" s="42">
        <v>60.248513469999999</v>
      </c>
      <c r="Y14" s="42">
        <v>88.431855209999995</v>
      </c>
      <c r="Z14" s="42">
        <v>92.018048649999997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16.125077910000002</v>
      </c>
      <c r="H15" s="42">
        <v>14.1862157</v>
      </c>
      <c r="I15" s="42">
        <v>10.509964950000001</v>
      </c>
      <c r="J15" s="42">
        <v>18.645577849999999</v>
      </c>
      <c r="K15" s="42">
        <v>24.056840269999999</v>
      </c>
      <c r="L15" s="42">
        <v>17.088884629999999</v>
      </c>
      <c r="M15" s="42">
        <v>23.023786430000001</v>
      </c>
      <c r="N15" s="42">
        <v>28.62061903</v>
      </c>
      <c r="O15" s="42">
        <v>32.76678476</v>
      </c>
      <c r="P15" s="42">
        <v>35.205911239999999</v>
      </c>
      <c r="Q15" s="42">
        <v>40.702721590000003</v>
      </c>
      <c r="R15" s="42">
        <v>44.14599372</v>
      </c>
      <c r="S15" s="42">
        <v>47.455525340000001</v>
      </c>
      <c r="T15" s="42">
        <v>60.04180702</v>
      </c>
      <c r="U15" s="42">
        <v>64.656990120000003</v>
      </c>
      <c r="V15" s="42">
        <v>59.938855760000003</v>
      </c>
      <c r="W15" s="42">
        <v>57.326158890000002</v>
      </c>
      <c r="X15" s="42">
        <v>59.281855020000002</v>
      </c>
      <c r="Y15" s="42">
        <v>79.476534060000006</v>
      </c>
      <c r="Z15" s="42">
        <v>87.116036809999997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28.833230579999999</v>
      </c>
      <c r="H16" s="42">
        <v>29.929567909999999</v>
      </c>
      <c r="I16" s="42">
        <v>31.126594770000001</v>
      </c>
      <c r="J16" s="42">
        <v>31.875164590000001</v>
      </c>
      <c r="K16" s="42">
        <v>32.607162590000002</v>
      </c>
      <c r="L16" s="42">
        <v>34.293974570000003</v>
      </c>
      <c r="M16" s="42">
        <v>35.105999590000003</v>
      </c>
      <c r="N16" s="42">
        <v>36.99091087</v>
      </c>
      <c r="O16" s="42">
        <v>37.991602989999997</v>
      </c>
      <c r="P16" s="42">
        <v>38.650547609999997</v>
      </c>
      <c r="Q16" s="42">
        <v>42.333749169999997</v>
      </c>
      <c r="R16" s="42">
        <v>44.503919449999998</v>
      </c>
      <c r="S16" s="42">
        <v>48.24389206</v>
      </c>
      <c r="T16" s="42">
        <v>58.308400030000001</v>
      </c>
      <c r="U16" s="42">
        <v>62.020314050000003</v>
      </c>
      <c r="V16" s="42">
        <v>58.394269039999998</v>
      </c>
      <c r="W16" s="42">
        <v>59.13459142</v>
      </c>
      <c r="X16" s="42">
        <v>63.801141809999997</v>
      </c>
      <c r="Y16" s="42">
        <v>91.116811870000006</v>
      </c>
      <c r="Z16" s="42">
        <v>92.941235230000004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27.886993239999999</v>
      </c>
      <c r="H17" s="42">
        <v>28.74842516</v>
      </c>
      <c r="I17" s="42">
        <v>29.92181759</v>
      </c>
      <c r="J17" s="42">
        <v>30.936049270000002</v>
      </c>
      <c r="K17" s="42">
        <v>32.549919369999998</v>
      </c>
      <c r="L17" s="42">
        <v>34.191076430000003</v>
      </c>
      <c r="M17" s="42">
        <v>35.324893420000002</v>
      </c>
      <c r="N17" s="42">
        <v>34.803064069999998</v>
      </c>
      <c r="O17" s="42">
        <v>37.107382020000003</v>
      </c>
      <c r="P17" s="42">
        <v>37.9879927</v>
      </c>
      <c r="Q17" s="42">
        <v>40.931420500000002</v>
      </c>
      <c r="R17" s="42">
        <v>43.769938340000003</v>
      </c>
      <c r="S17" s="42">
        <v>47.476424020000003</v>
      </c>
      <c r="T17" s="42">
        <v>59.389539890000002</v>
      </c>
      <c r="U17" s="42">
        <v>65.129702120000005</v>
      </c>
      <c r="V17" s="42">
        <v>58.442898130000003</v>
      </c>
      <c r="W17" s="42">
        <v>57.803670650000001</v>
      </c>
      <c r="X17" s="42">
        <v>61.079635089999996</v>
      </c>
      <c r="Y17" s="42">
        <v>82.300673439999997</v>
      </c>
      <c r="Z17" s="42">
        <v>87.329103380000006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13.95876988</v>
      </c>
      <c r="H18" s="42">
        <v>20.087772999999999</v>
      </c>
      <c r="I18" s="42">
        <v>17.966994719999999</v>
      </c>
      <c r="J18" s="42">
        <v>22.09753444</v>
      </c>
      <c r="K18" s="42">
        <v>26.914576660000002</v>
      </c>
      <c r="L18" s="42">
        <v>34.033649199999999</v>
      </c>
      <c r="M18" s="42">
        <v>36.095338390000002</v>
      </c>
      <c r="N18" s="42">
        <v>32.222251569999997</v>
      </c>
      <c r="O18" s="42">
        <v>32.917404099999999</v>
      </c>
      <c r="P18" s="42">
        <v>37.920685669999997</v>
      </c>
      <c r="Q18" s="42">
        <v>40.633076629999998</v>
      </c>
      <c r="R18" s="42">
        <v>45.182296020000003</v>
      </c>
      <c r="S18" s="42">
        <v>50.81843654</v>
      </c>
      <c r="T18" s="42">
        <v>61.845069770000002</v>
      </c>
      <c r="U18" s="42">
        <v>67.009316069999997</v>
      </c>
      <c r="V18" s="42">
        <v>61.825601149999997</v>
      </c>
      <c r="W18" s="42">
        <v>60.268831859999999</v>
      </c>
      <c r="X18" s="42">
        <v>63.776606960000002</v>
      </c>
      <c r="Y18" s="42">
        <v>85.053817989999999</v>
      </c>
      <c r="Z18" s="42">
        <v>89.473253630000002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18.48534132</v>
      </c>
      <c r="H19" s="42">
        <v>19.150472820000001</v>
      </c>
      <c r="I19" s="42">
        <v>19.385465750000002</v>
      </c>
      <c r="J19" s="42">
        <v>27.828981049999999</v>
      </c>
      <c r="K19" s="42">
        <v>29.438032100000001</v>
      </c>
      <c r="L19" s="42">
        <v>30.626673050000001</v>
      </c>
      <c r="M19" s="42">
        <v>34.557076930000001</v>
      </c>
      <c r="N19" s="42">
        <v>34.308390330000002</v>
      </c>
      <c r="O19" s="42">
        <v>36.287911029999997</v>
      </c>
      <c r="P19" s="42">
        <v>39.787971669999997</v>
      </c>
      <c r="Q19" s="42">
        <v>43.3725758</v>
      </c>
      <c r="R19" s="42">
        <v>42.695972599999997</v>
      </c>
      <c r="S19" s="42">
        <v>45.811870769999999</v>
      </c>
      <c r="T19" s="42">
        <v>57.908428610000001</v>
      </c>
      <c r="U19" s="42">
        <v>65.922885890000003</v>
      </c>
      <c r="V19" s="42">
        <v>61.503666000000003</v>
      </c>
      <c r="W19" s="42">
        <v>58.380072759999997</v>
      </c>
      <c r="X19" s="42">
        <v>64.100621369999999</v>
      </c>
      <c r="Y19" s="42">
        <v>78.716216720000006</v>
      </c>
      <c r="Z19" s="42">
        <v>84.931308950000002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21.373363189999999</v>
      </c>
      <c r="H20" s="42">
        <v>21.550004659999999</v>
      </c>
      <c r="I20" s="42">
        <v>24.107745770000001</v>
      </c>
      <c r="J20" s="42">
        <v>24.119912580000001</v>
      </c>
      <c r="K20" s="42">
        <v>29.903921629999999</v>
      </c>
      <c r="L20" s="42">
        <v>32.622785559999997</v>
      </c>
      <c r="M20" s="42">
        <v>33.923088870000001</v>
      </c>
      <c r="N20" s="42">
        <v>31.412011849999999</v>
      </c>
      <c r="O20" s="42">
        <v>34.15229326</v>
      </c>
      <c r="P20" s="42">
        <v>36.312724500000002</v>
      </c>
      <c r="Q20" s="42">
        <v>39.85504315</v>
      </c>
      <c r="R20" s="42">
        <v>44.169602619999999</v>
      </c>
      <c r="S20" s="42">
        <v>49.369583730000002</v>
      </c>
      <c r="T20" s="42">
        <v>59.290307849999998</v>
      </c>
      <c r="U20" s="42">
        <v>63.702320880000002</v>
      </c>
      <c r="V20" s="42">
        <v>59.101712579999997</v>
      </c>
      <c r="W20" s="42">
        <v>57.642044820000002</v>
      </c>
      <c r="X20" s="42">
        <v>60.424178859999998</v>
      </c>
      <c r="Y20" s="42">
        <v>80.435865030000002</v>
      </c>
      <c r="Z20" s="42">
        <v>87.593952329999993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23.141253720000002</v>
      </c>
      <c r="H21" s="42">
        <v>23.075955520000001</v>
      </c>
      <c r="I21" s="42">
        <v>24.967196650000002</v>
      </c>
      <c r="J21" s="42">
        <v>26.335979219999999</v>
      </c>
      <c r="K21" s="42">
        <v>24.765664610000002</v>
      </c>
      <c r="L21" s="42">
        <v>25.056065279999999</v>
      </c>
      <c r="M21" s="42">
        <v>29.151210219999999</v>
      </c>
      <c r="N21" s="42">
        <v>30.8855799</v>
      </c>
      <c r="O21" s="42">
        <v>34.491729479999996</v>
      </c>
      <c r="P21" s="42">
        <v>37.594547720000001</v>
      </c>
      <c r="Q21" s="42">
        <v>36.859104670000001</v>
      </c>
      <c r="R21" s="42">
        <v>42.026109210000001</v>
      </c>
      <c r="S21" s="42">
        <v>46.93265581</v>
      </c>
      <c r="T21" s="42">
        <v>58.125166829999998</v>
      </c>
      <c r="U21" s="42">
        <v>65.179758329999999</v>
      </c>
      <c r="V21" s="42">
        <v>61.665933670000001</v>
      </c>
      <c r="W21" s="42">
        <v>59.202941729999999</v>
      </c>
      <c r="X21" s="42">
        <v>64.353784509999997</v>
      </c>
      <c r="Y21" s="42">
        <v>78.466425340000001</v>
      </c>
      <c r="Z21" s="42">
        <v>86.068489459999995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31.303132569999999</v>
      </c>
      <c r="H22" s="42">
        <v>32.39495273</v>
      </c>
      <c r="I22" s="42">
        <v>33.47758975</v>
      </c>
      <c r="J22" s="42">
        <v>34.461550719999998</v>
      </c>
      <c r="K22" s="42">
        <v>35.617964430000001</v>
      </c>
      <c r="L22" s="42">
        <v>36.385775430000002</v>
      </c>
      <c r="M22" s="42">
        <v>37.428020760000003</v>
      </c>
      <c r="N22" s="42">
        <v>38.704804899999999</v>
      </c>
      <c r="O22" s="42">
        <v>39.747574110000002</v>
      </c>
      <c r="P22" s="42">
        <v>41.172273500000003</v>
      </c>
      <c r="Q22" s="42">
        <v>42.894997160000003</v>
      </c>
      <c r="R22" s="42">
        <v>43.185608010000003</v>
      </c>
      <c r="S22" s="42">
        <v>49.940266630000004</v>
      </c>
      <c r="T22" s="42">
        <v>56.975774719999997</v>
      </c>
      <c r="U22" s="42">
        <v>64.230109970000001</v>
      </c>
      <c r="V22" s="42">
        <v>59.973055789999997</v>
      </c>
      <c r="W22" s="42">
        <v>57.906358740000002</v>
      </c>
      <c r="X22" s="42">
        <v>60.08782514</v>
      </c>
      <c r="Y22" s="42">
        <v>78.553506850000005</v>
      </c>
      <c r="Z22" s="42">
        <v>87.31732074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27.482370006567294</v>
      </c>
      <c r="H23" s="40">
        <f t="array" ref="H23">10*LOG10(((SUM(10^((H14:H22)/10)))/9))</f>
        <v>27.152527629270423</v>
      </c>
      <c r="I23" s="40">
        <f t="array" ref="I23">10*LOG10(((SUM(10^((I14:I22)/10)))/9))</f>
        <v>27.734187208319998</v>
      </c>
      <c r="J23" s="40">
        <f t="array" ref="J23">10*LOG10(((SUM(10^((J14:J22)/10)))/9))</f>
        <v>29.99099719824002</v>
      </c>
      <c r="K23" s="40">
        <f t="array" ref="K23">10*LOG10(((SUM(10^((K14:K22)/10)))/9))</f>
        <v>31.445335744049913</v>
      </c>
      <c r="L23" s="40">
        <f t="array" ref="L23">10*LOG10(((SUM(10^((L14:L22)/10)))/9))</f>
        <v>36.965665025306819</v>
      </c>
      <c r="M23" s="40">
        <f t="array" ref="M23">10*LOG10(((SUM(10^((M14:M22)/10)))/9))</f>
        <v>39.020889256734094</v>
      </c>
      <c r="N23" s="40">
        <f t="array" ref="N23">10*LOG10(((SUM(10^((N14:N22)/10)))/9))</f>
        <v>38.322291395380574</v>
      </c>
      <c r="O23" s="40">
        <f t="array" ref="O23">10*LOG10(((SUM(10^((O14:O22)/10)))/9))</f>
        <v>39.628901711277756</v>
      </c>
      <c r="P23" s="40">
        <f t="array" ref="P23">10*LOG10(((SUM(10^((P14:P22)/10)))/9))</f>
        <v>41.88752333095281</v>
      </c>
      <c r="Q23" s="40">
        <f t="array" ref="Q23">10*LOG10(((SUM(10^((Q14:Q22)/10)))/9))</f>
        <v>42.383990377573198</v>
      </c>
      <c r="R23" s="40">
        <f t="array" ref="R23">10*LOG10(((SUM(10^((R14:R22)/10)))/9))</f>
        <v>44.056390546803208</v>
      </c>
      <c r="S23" s="40">
        <f t="array" ref="S23">10*LOG10(((SUM(10^((S14:S22)/10)))/9))</f>
        <v>48.358141719934778</v>
      </c>
      <c r="T23" s="40">
        <f t="array" ref="T23">10*LOG10(((SUM(10^((T14:T22)/10)))/9))</f>
        <v>59.111620802157091</v>
      </c>
      <c r="U23" s="40">
        <f t="array" ref="U23">10*LOG10(((SUM(10^((U14:U22)/10)))/9))</f>
        <v>64.815190240000661</v>
      </c>
      <c r="V23" s="40">
        <f t="array" ref="V23">10*LOG10(((SUM(10^((V14:V22)/10)))/9))</f>
        <v>60.088658802664739</v>
      </c>
      <c r="W23" s="40">
        <f t="array" ref="W23">10*LOG10(((SUM(10^((W14:W22)/10)))/9))</f>
        <v>58.404452073979883</v>
      </c>
      <c r="X23" s="40">
        <f t="array" ref="X23">10*LOG10(((SUM(10^((X14:X22)/10)))/9))</f>
        <v>62.330802009781024</v>
      </c>
      <c r="Y23" s="40">
        <f t="array" ref="Y23">10*LOG10(((SUM(10^((Y14:Y22)/10)))/9))</f>
        <v>85.075146067074144</v>
      </c>
      <c r="Z23" s="40">
        <f t="array" ref="Z23">10*LOG10(((SUM(10^((Z14:Z22)/10)))/9))</f>
        <v>89.108992410868936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25">
        <v>74</v>
      </c>
      <c r="H24" s="25">
        <v>74</v>
      </c>
      <c r="I24" s="25">
        <v>74</v>
      </c>
      <c r="J24" s="25">
        <v>74</v>
      </c>
      <c r="K24" s="25">
        <v>74.3</v>
      </c>
      <c r="L24" s="25">
        <v>74.7</v>
      </c>
      <c r="M24" s="25">
        <v>75.099999999999994</v>
      </c>
      <c r="N24" s="25">
        <v>75.599999999999994</v>
      </c>
      <c r="O24" s="25">
        <v>76.2</v>
      </c>
      <c r="P24" s="25">
        <v>76.900000000000006</v>
      </c>
      <c r="Q24" s="25">
        <v>78.900000000000006</v>
      </c>
      <c r="R24" s="25">
        <v>80.8</v>
      </c>
      <c r="S24" s="25">
        <v>82.9</v>
      </c>
      <c r="T24" s="25">
        <v>84.9</v>
      </c>
      <c r="U24" s="25">
        <v>86.8</v>
      </c>
      <c r="V24" s="25">
        <v>88.8</v>
      </c>
      <c r="W24" s="25">
        <v>90.9</v>
      </c>
      <c r="X24" s="25">
        <v>92.8</v>
      </c>
      <c r="Y24" s="25">
        <v>94.8</v>
      </c>
      <c r="Z24" s="25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-46.517629993432706</v>
      </c>
      <c r="H25" s="26">
        <f t="shared" ref="H25:Z25" si="0">H23-H24</f>
        <v>-46.847472370729577</v>
      </c>
      <c r="I25" s="26">
        <f t="shared" si="0"/>
        <v>-46.265812791680005</v>
      </c>
      <c r="J25" s="26">
        <f t="shared" si="0"/>
        <v>-44.009002801759976</v>
      </c>
      <c r="K25" s="26">
        <f t="shared" si="0"/>
        <v>-42.854664255950084</v>
      </c>
      <c r="L25" s="26">
        <f t="shared" si="0"/>
        <v>-37.734334974693184</v>
      </c>
      <c r="M25" s="26">
        <f t="shared" si="0"/>
        <v>-36.0791107432659</v>
      </c>
      <c r="N25" s="26">
        <f t="shared" si="0"/>
        <v>-37.27770860461942</v>
      </c>
      <c r="O25" s="26">
        <f t="shared" si="0"/>
        <v>-36.571098288722247</v>
      </c>
      <c r="P25" s="26">
        <f t="shared" si="0"/>
        <v>-35.012476669047196</v>
      </c>
      <c r="Q25" s="26">
        <f t="shared" si="0"/>
        <v>-36.516009622426807</v>
      </c>
      <c r="R25" s="26">
        <f t="shared" si="0"/>
        <v>-36.74360945319679</v>
      </c>
      <c r="S25" s="26">
        <f t="shared" si="0"/>
        <v>-34.541858280065227</v>
      </c>
      <c r="T25" s="26">
        <f t="shared" si="0"/>
        <v>-25.788379197842914</v>
      </c>
      <c r="U25" s="26">
        <f t="shared" si="0"/>
        <v>-21.984809759999337</v>
      </c>
      <c r="V25" s="26">
        <f t="shared" si="0"/>
        <v>-28.711341197335258</v>
      </c>
      <c r="W25" s="26">
        <f t="shared" si="0"/>
        <v>-32.495547926020123</v>
      </c>
      <c r="X25" s="26">
        <f t="shared" si="0"/>
        <v>-30.469197990218973</v>
      </c>
      <c r="Y25" s="26">
        <f t="shared" si="0"/>
        <v>-9.7248539329258534</v>
      </c>
      <c r="Z25" s="26">
        <f t="shared" si="0"/>
        <v>-7.7910075891310697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  <row r="26" spans="2:35" ht="15" customHeight="1"/>
  </sheetData>
  <mergeCells count="70"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N34"/>
  <sheetViews>
    <sheetView zoomScale="85" zoomScaleNormal="85" workbookViewId="0">
      <selection activeCell="B3" sqref="B3:AI25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35</v>
      </c>
      <c r="B2" s="37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40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28.384437470000002</v>
      </c>
      <c r="H14" s="42">
        <v>29.439172719999998</v>
      </c>
      <c r="I14" s="42">
        <v>30.744544860000001</v>
      </c>
      <c r="J14" s="42">
        <v>35.432001579999998</v>
      </c>
      <c r="K14" s="42">
        <v>37.734412030000001</v>
      </c>
      <c r="L14" s="42">
        <v>43.819444390000001</v>
      </c>
      <c r="M14" s="42">
        <v>47.926392589999999</v>
      </c>
      <c r="N14" s="42">
        <v>46.589266760000001</v>
      </c>
      <c r="O14" s="42">
        <v>46.962887559999999</v>
      </c>
      <c r="P14" s="42">
        <v>48.950223510000001</v>
      </c>
      <c r="Q14" s="42">
        <v>48.506978480000001</v>
      </c>
      <c r="R14" s="42">
        <v>48.32746186</v>
      </c>
      <c r="S14" s="42">
        <v>47.013640870000003</v>
      </c>
      <c r="T14" s="42">
        <v>50.659769500000003</v>
      </c>
      <c r="U14" s="42">
        <v>54.769529509999998</v>
      </c>
      <c r="V14" s="42">
        <v>53.830930729999999</v>
      </c>
      <c r="W14" s="42">
        <v>58.997142539999999</v>
      </c>
      <c r="X14" s="42">
        <v>66.977035490000006</v>
      </c>
      <c r="Y14" s="42">
        <v>84.048616609999996</v>
      </c>
      <c r="Z14" s="42">
        <v>84.18763113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9.3870608040000008</v>
      </c>
      <c r="H15" s="42">
        <v>12.170350389999999</v>
      </c>
      <c r="I15" s="42">
        <v>22.71116263</v>
      </c>
      <c r="J15" s="42">
        <v>23.105513999999999</v>
      </c>
      <c r="K15" s="42">
        <v>26.030336699999999</v>
      </c>
      <c r="L15" s="42">
        <v>26.2882809</v>
      </c>
      <c r="M15" s="42">
        <v>32.915361130000001</v>
      </c>
      <c r="N15" s="42">
        <v>34.375756299999999</v>
      </c>
      <c r="O15" s="42">
        <v>37.614639799999999</v>
      </c>
      <c r="P15" s="42">
        <v>40.413379550000002</v>
      </c>
      <c r="Q15" s="42">
        <v>41.952694350000002</v>
      </c>
      <c r="R15" s="42">
        <v>45.399678700000003</v>
      </c>
      <c r="S15" s="42">
        <v>43.089545039999997</v>
      </c>
      <c r="T15" s="42">
        <v>50.786053119999998</v>
      </c>
      <c r="U15" s="42">
        <v>54.943984890000003</v>
      </c>
      <c r="V15" s="42">
        <v>54.147449399999999</v>
      </c>
      <c r="W15" s="42">
        <v>58.947521100000003</v>
      </c>
      <c r="X15" s="42">
        <v>66.717777859999998</v>
      </c>
      <c r="Y15" s="42">
        <v>80.679453969999997</v>
      </c>
      <c r="Z15" s="42">
        <v>80.949619709999993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23.853555669999999</v>
      </c>
      <c r="H16" s="42">
        <v>24.488320179999999</v>
      </c>
      <c r="I16" s="42">
        <v>25.190131610000002</v>
      </c>
      <c r="J16" s="42">
        <v>26.345417250000001</v>
      </c>
      <c r="K16" s="42">
        <v>28.50277402</v>
      </c>
      <c r="L16" s="42">
        <v>28.797010749999998</v>
      </c>
      <c r="M16" s="42">
        <v>33.583385710000002</v>
      </c>
      <c r="N16" s="42">
        <v>34.19063568</v>
      </c>
      <c r="O16" s="42">
        <v>34.327791679999997</v>
      </c>
      <c r="P16" s="42">
        <v>37.500486909999999</v>
      </c>
      <c r="Q16" s="42">
        <v>40.820846979999999</v>
      </c>
      <c r="R16" s="42">
        <v>43.9632881</v>
      </c>
      <c r="S16" s="42">
        <v>46.900691010000003</v>
      </c>
      <c r="T16" s="42">
        <v>52.663293029999998</v>
      </c>
      <c r="U16" s="42">
        <v>57.078517499999997</v>
      </c>
      <c r="V16" s="42">
        <v>56.54497791</v>
      </c>
      <c r="W16" s="42">
        <v>61.532860139999997</v>
      </c>
      <c r="X16" s="42">
        <v>70.053810709999993</v>
      </c>
      <c r="Y16" s="42">
        <v>87.758036590000003</v>
      </c>
      <c r="Z16" s="42">
        <v>87.713022109999997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18.1548357</v>
      </c>
      <c r="H17" s="42">
        <v>19.103033</v>
      </c>
      <c r="I17" s="42">
        <v>20.471044450000001</v>
      </c>
      <c r="J17" s="42">
        <v>22.30111986</v>
      </c>
      <c r="K17" s="42">
        <v>24.222414140000001</v>
      </c>
      <c r="L17" s="42">
        <v>25.087037980000002</v>
      </c>
      <c r="M17" s="42">
        <v>24.972869289999998</v>
      </c>
      <c r="N17" s="42">
        <v>29.261826320000001</v>
      </c>
      <c r="O17" s="42">
        <v>31.864646130000001</v>
      </c>
      <c r="P17" s="42">
        <v>31.96286761</v>
      </c>
      <c r="Q17" s="42">
        <v>37.8821941</v>
      </c>
      <c r="R17" s="42">
        <v>40.179766999999998</v>
      </c>
      <c r="S17" s="42">
        <v>44.073503219999999</v>
      </c>
      <c r="T17" s="42">
        <v>50.335712780000001</v>
      </c>
      <c r="U17" s="42">
        <v>56.632919010000002</v>
      </c>
      <c r="V17" s="42">
        <v>55.321088529999997</v>
      </c>
      <c r="W17" s="42">
        <v>59.86400355</v>
      </c>
      <c r="X17" s="42">
        <v>67.756703979999998</v>
      </c>
      <c r="Y17" s="42">
        <v>80.120513709999997</v>
      </c>
      <c r="Z17" s="42">
        <v>81.938317369999993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23.50731785</v>
      </c>
      <c r="H18" s="42">
        <v>24.42270791</v>
      </c>
      <c r="I18" s="42">
        <v>25.074231149999999</v>
      </c>
      <c r="J18" s="42">
        <v>28.089982899999999</v>
      </c>
      <c r="K18" s="42">
        <v>29.797933369999999</v>
      </c>
      <c r="L18" s="42">
        <v>34.522036300000003</v>
      </c>
      <c r="M18" s="42">
        <v>37.502115660000001</v>
      </c>
      <c r="N18" s="42">
        <v>33.609431649999998</v>
      </c>
      <c r="O18" s="42">
        <v>34.229865310000001</v>
      </c>
      <c r="P18" s="42">
        <v>38.011158279999997</v>
      </c>
      <c r="Q18" s="42">
        <v>41.780437069999998</v>
      </c>
      <c r="R18" s="42">
        <v>44.356161720000003</v>
      </c>
      <c r="S18" s="42">
        <v>48.197075300000002</v>
      </c>
      <c r="T18" s="42">
        <v>55.216529270000002</v>
      </c>
      <c r="U18" s="42">
        <v>57.949489249999999</v>
      </c>
      <c r="V18" s="42">
        <v>59.173161749999998</v>
      </c>
      <c r="W18" s="42">
        <v>62.471179050000003</v>
      </c>
      <c r="X18" s="42">
        <v>76.655089369999999</v>
      </c>
      <c r="Y18" s="42">
        <v>85.416042959999999</v>
      </c>
      <c r="Z18" s="42">
        <v>84.259473970000002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19.359500109999999</v>
      </c>
      <c r="H19" s="42">
        <v>20.63508603</v>
      </c>
      <c r="I19" s="42">
        <v>22.176751849999999</v>
      </c>
      <c r="J19" s="42">
        <v>26.161130889999999</v>
      </c>
      <c r="K19" s="42">
        <v>29.119932290000001</v>
      </c>
      <c r="L19" s="42">
        <v>30.932720320000001</v>
      </c>
      <c r="M19" s="42">
        <v>35.06387737</v>
      </c>
      <c r="N19" s="42">
        <v>35.291574709999999</v>
      </c>
      <c r="O19" s="42">
        <v>34.670980849999999</v>
      </c>
      <c r="P19" s="42">
        <v>39.54062313</v>
      </c>
      <c r="Q19" s="42">
        <v>44.887410770000002</v>
      </c>
      <c r="R19" s="42">
        <v>43.194710720000003</v>
      </c>
      <c r="S19" s="42">
        <v>46.943625140000002</v>
      </c>
      <c r="T19" s="42">
        <v>54.420538950000001</v>
      </c>
      <c r="U19" s="42">
        <v>53.722991720000003</v>
      </c>
      <c r="V19" s="42">
        <v>58.549022319999999</v>
      </c>
      <c r="W19" s="42">
        <v>60.894782319999997</v>
      </c>
      <c r="X19" s="42">
        <v>76.590962709999999</v>
      </c>
      <c r="Y19" s="42">
        <v>82.215926109999998</v>
      </c>
      <c r="Z19" s="42">
        <v>80.708165410000007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14.87587358</v>
      </c>
      <c r="H20" s="42">
        <v>15.59675492</v>
      </c>
      <c r="I20" s="42">
        <v>18.831966090000002</v>
      </c>
      <c r="J20" s="42">
        <v>21.13596523</v>
      </c>
      <c r="K20" s="42">
        <v>27.584030569999999</v>
      </c>
      <c r="L20" s="42">
        <v>32.0633859</v>
      </c>
      <c r="M20" s="42">
        <v>34.745789760000001</v>
      </c>
      <c r="N20" s="42">
        <v>29.006769689999999</v>
      </c>
      <c r="O20" s="42">
        <v>33.47144479</v>
      </c>
      <c r="P20" s="42">
        <v>37.403241149999999</v>
      </c>
      <c r="Q20" s="42">
        <v>40.057136989999997</v>
      </c>
      <c r="R20" s="42">
        <v>43.330466639999997</v>
      </c>
      <c r="S20" s="42">
        <v>44.511298330000002</v>
      </c>
      <c r="T20" s="42">
        <v>52.98721441</v>
      </c>
      <c r="U20" s="42">
        <v>54.579248579999998</v>
      </c>
      <c r="V20" s="42">
        <v>54.621707120000003</v>
      </c>
      <c r="W20" s="42">
        <v>59.859399529999997</v>
      </c>
      <c r="X20" s="42">
        <v>67.982016079999994</v>
      </c>
      <c r="Y20" s="42">
        <v>81.292292309999993</v>
      </c>
      <c r="Z20" s="42">
        <v>82.485531649999999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22.407364250000001</v>
      </c>
      <c r="H21" s="42">
        <v>23.182936040000001</v>
      </c>
      <c r="I21" s="42">
        <v>24.237990289999999</v>
      </c>
      <c r="J21" s="42">
        <v>23.539460429999998</v>
      </c>
      <c r="K21" s="42">
        <v>26.791463790000002</v>
      </c>
      <c r="L21" s="42">
        <v>27.667226150000001</v>
      </c>
      <c r="M21" s="42">
        <v>27.210320679999999</v>
      </c>
      <c r="N21" s="42">
        <v>30.941683179999998</v>
      </c>
      <c r="O21" s="42">
        <v>34.74126966</v>
      </c>
      <c r="P21" s="42">
        <v>36.295498190000004</v>
      </c>
      <c r="Q21" s="42">
        <v>41.380119710000002</v>
      </c>
      <c r="R21" s="42">
        <v>41.674856550000001</v>
      </c>
      <c r="S21" s="42">
        <v>46.613478909999998</v>
      </c>
      <c r="T21" s="42">
        <v>54.931762560000003</v>
      </c>
      <c r="U21" s="42">
        <v>54.46367429</v>
      </c>
      <c r="V21" s="42">
        <v>57.916580209999999</v>
      </c>
      <c r="W21" s="42">
        <v>61.234494730000002</v>
      </c>
      <c r="X21" s="42">
        <v>76.256499570000003</v>
      </c>
      <c r="Y21" s="42">
        <v>82.702665210000006</v>
      </c>
      <c r="Z21" s="42">
        <v>81.596073149999995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9.0835296450000005</v>
      </c>
      <c r="H22" s="42">
        <v>10.160153920000001</v>
      </c>
      <c r="I22" s="42">
        <v>11.21737819</v>
      </c>
      <c r="J22" s="42">
        <v>13.07421759</v>
      </c>
      <c r="K22" s="42">
        <v>14.46976731</v>
      </c>
      <c r="L22" s="42">
        <v>16.77897707</v>
      </c>
      <c r="M22" s="42">
        <v>18.558535370000001</v>
      </c>
      <c r="N22" s="42">
        <v>23.82140188</v>
      </c>
      <c r="O22" s="42">
        <v>27.80660224</v>
      </c>
      <c r="P22" s="42">
        <v>36.696190999999999</v>
      </c>
      <c r="Q22" s="42">
        <v>41.110110769999999</v>
      </c>
      <c r="R22" s="42">
        <v>42.088321460000003</v>
      </c>
      <c r="S22" s="42">
        <v>43.006613160000001</v>
      </c>
      <c r="T22" s="42">
        <v>52.572847750000001</v>
      </c>
      <c r="U22" s="42">
        <v>54.67726837</v>
      </c>
      <c r="V22" s="42">
        <v>54.747826449999998</v>
      </c>
      <c r="W22" s="42">
        <v>59.387115889999997</v>
      </c>
      <c r="X22" s="42">
        <v>66.564021850000003</v>
      </c>
      <c r="Y22" s="42">
        <v>81.025074939999996</v>
      </c>
      <c r="Z22" s="42">
        <v>82.308307319999997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22.303715598734094</v>
      </c>
      <c r="H23" s="40">
        <f t="array" ref="H23">10*LOG10(((SUM(10^((H14:H22)/10)))/9))</f>
        <v>23.2568422933638</v>
      </c>
      <c r="I23" s="40">
        <f t="array" ref="I23">10*LOG10(((SUM(10^((I14:I22)/10)))/9))</f>
        <v>24.701943758172185</v>
      </c>
      <c r="J23" s="40">
        <f t="array" ref="J23">10*LOG10(((SUM(10^((J14:J22)/10)))/9))</f>
        <v>28.04049126812388</v>
      </c>
      <c r="K23" s="40">
        <f t="array" ref="K23">10*LOG10(((SUM(10^((K14:K22)/10)))/9))</f>
        <v>30.526117825235776</v>
      </c>
      <c r="L23" s="40">
        <f t="array" ref="L23">10*LOG10(((SUM(10^((L14:L22)/10)))/9))</f>
        <v>35.497471968283179</v>
      </c>
      <c r="M23" s="40">
        <f t="array" ref="M23">10*LOG10(((SUM(10^((M14:M22)/10)))/9))</f>
        <v>39.434069736142597</v>
      </c>
      <c r="N23" s="40">
        <f t="array" ref="N23">10*LOG10(((SUM(10^((N14:N22)/10)))/9))</f>
        <v>38.221657056673386</v>
      </c>
      <c r="O23" s="40">
        <f t="array" ref="O23">10*LOG10(((SUM(10^((O14:O22)/10)))/9))</f>
        <v>38.976151843515808</v>
      </c>
      <c r="P23" s="40">
        <f t="array" ref="P23">10*LOG10(((SUM(10^((P14:P22)/10)))/9))</f>
        <v>41.477720419916217</v>
      </c>
      <c r="Q23" s="40">
        <f t="array" ref="Q23">10*LOG10(((SUM(10^((Q14:Q22)/10)))/9))</f>
        <v>43.186978849130277</v>
      </c>
      <c r="R23" s="40">
        <f t="array" ref="R23">10*LOG10(((SUM(10^((R14:R22)/10)))/9))</f>
        <v>44.233949798220429</v>
      </c>
      <c r="S23" s="40">
        <f t="array" ref="S23">10*LOG10(((SUM(10^((S14:S22)/10)))/9))</f>
        <v>45.956999176360199</v>
      </c>
      <c r="T23" s="40">
        <f t="array" ref="T23">10*LOG10(((SUM(10^((T14:T22)/10)))/9))</f>
        <v>53.080000407954898</v>
      </c>
      <c r="U23" s="40">
        <f t="array" ref="U23">10*LOG10(((SUM(10^((U14:U22)/10)))/9))</f>
        <v>55.645850500191344</v>
      </c>
      <c r="V23" s="40">
        <f t="array" ref="V23">10*LOG10(((SUM(10^((V14:V22)/10)))/9))</f>
        <v>56.524720601425571</v>
      </c>
      <c r="W23" s="40">
        <f t="array" ref="W23">10*LOG10(((SUM(10^((W14:W22)/10)))/9))</f>
        <v>60.514370451524556</v>
      </c>
      <c r="X23" s="40">
        <f t="array" ref="X23">10*LOG10(((SUM(10^((X14:X22)/10)))/9))</f>
        <v>72.780624377123786</v>
      </c>
      <c r="Y23" s="40">
        <f t="array" ref="Y23">10*LOG10(((SUM(10^((Y14:Y22)/10)))/9))</f>
        <v>83.538352437680189</v>
      </c>
      <c r="Z23" s="40">
        <f t="array" ref="Z23">10*LOG10(((SUM(10^((Z14:Z22)/10)))/9))</f>
        <v>83.488993653105979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25">
        <v>74</v>
      </c>
      <c r="H24" s="25">
        <v>74</v>
      </c>
      <c r="I24" s="25">
        <v>74</v>
      </c>
      <c r="J24" s="25">
        <v>74</v>
      </c>
      <c r="K24" s="25">
        <v>74.3</v>
      </c>
      <c r="L24" s="25">
        <v>74.7</v>
      </c>
      <c r="M24" s="25">
        <v>75.099999999999994</v>
      </c>
      <c r="N24" s="25">
        <v>75.599999999999994</v>
      </c>
      <c r="O24" s="25">
        <v>76.2</v>
      </c>
      <c r="P24" s="25">
        <v>76.900000000000006</v>
      </c>
      <c r="Q24" s="25">
        <v>78.900000000000006</v>
      </c>
      <c r="R24" s="25">
        <v>80.8</v>
      </c>
      <c r="S24" s="25">
        <v>82.9</v>
      </c>
      <c r="T24" s="25">
        <v>84.9</v>
      </c>
      <c r="U24" s="25">
        <v>86.8</v>
      </c>
      <c r="V24" s="25">
        <v>88.8</v>
      </c>
      <c r="W24" s="25">
        <v>90.9</v>
      </c>
      <c r="X24" s="25">
        <v>92.8</v>
      </c>
      <c r="Y24" s="25">
        <v>94.8</v>
      </c>
      <c r="Z24" s="25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-51.696284401265906</v>
      </c>
      <c r="H25" s="26">
        <f t="shared" ref="H25:Z25" si="0">H23-H24</f>
        <v>-50.743157706636197</v>
      </c>
      <c r="I25" s="26">
        <f t="shared" si="0"/>
        <v>-49.298056241827815</v>
      </c>
      <c r="J25" s="26">
        <f t="shared" si="0"/>
        <v>-45.95950873187612</v>
      </c>
      <c r="K25" s="26">
        <f t="shared" si="0"/>
        <v>-43.773882174764225</v>
      </c>
      <c r="L25" s="26">
        <f t="shared" si="0"/>
        <v>-39.202528031716824</v>
      </c>
      <c r="M25" s="26">
        <f t="shared" si="0"/>
        <v>-35.665930263857398</v>
      </c>
      <c r="N25" s="26">
        <f t="shared" si="0"/>
        <v>-37.378342943326608</v>
      </c>
      <c r="O25" s="26">
        <f t="shared" si="0"/>
        <v>-37.223848156484195</v>
      </c>
      <c r="P25" s="26">
        <f t="shared" si="0"/>
        <v>-35.422279580083789</v>
      </c>
      <c r="Q25" s="26">
        <f t="shared" si="0"/>
        <v>-35.713021150869729</v>
      </c>
      <c r="R25" s="26">
        <f t="shared" si="0"/>
        <v>-36.566050201779568</v>
      </c>
      <c r="S25" s="26">
        <f t="shared" si="0"/>
        <v>-36.943000823639807</v>
      </c>
      <c r="T25" s="26">
        <f t="shared" si="0"/>
        <v>-31.819999592045107</v>
      </c>
      <c r="U25" s="26">
        <f t="shared" si="0"/>
        <v>-31.154149499808653</v>
      </c>
      <c r="V25" s="26">
        <f t="shared" si="0"/>
        <v>-32.275279398574426</v>
      </c>
      <c r="W25" s="26">
        <f t="shared" si="0"/>
        <v>-30.38562954847545</v>
      </c>
      <c r="X25" s="26">
        <f t="shared" si="0"/>
        <v>-20.019375622876211</v>
      </c>
      <c r="Y25" s="26">
        <f t="shared" si="0"/>
        <v>-11.261647562319808</v>
      </c>
      <c r="Z25" s="26">
        <f t="shared" si="0"/>
        <v>-13.411006346894027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  <row r="34" spans="40:40">
      <c r="AN34" s="36"/>
    </row>
  </sheetData>
  <mergeCells count="70"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6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6" width="3.85546875" style="1" customWidth="1"/>
    <col min="37" max="37" width="5.42578125" style="1" customWidth="1"/>
    <col min="38" max="40" width="3.85546875" style="1" customWidth="1"/>
    <col min="41" max="16384" width="11.42578125" style="1"/>
  </cols>
  <sheetData>
    <row r="2" spans="1:35" ht="16.5" thickBot="1">
      <c r="A2" s="38" t="s">
        <v>33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50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37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3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3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24.747859030000001</v>
      </c>
      <c r="H14" s="42">
        <v>26.66588157</v>
      </c>
      <c r="I14" s="42">
        <v>28.47097303</v>
      </c>
      <c r="J14" s="42">
        <v>27.533989479999999</v>
      </c>
      <c r="K14" s="42">
        <v>28.37963925</v>
      </c>
      <c r="L14" s="42">
        <v>29.264650629999998</v>
      </c>
      <c r="M14" s="42">
        <v>29.68780267</v>
      </c>
      <c r="N14" s="42">
        <v>30.970555310000002</v>
      </c>
      <c r="O14" s="42">
        <v>33.146550910000002</v>
      </c>
      <c r="P14" s="42">
        <v>35.871430220000001</v>
      </c>
      <c r="Q14" s="42">
        <v>39.428721469999999</v>
      </c>
      <c r="R14" s="42">
        <v>38.110093599999999</v>
      </c>
      <c r="S14" s="42">
        <v>44.793139099999998</v>
      </c>
      <c r="T14" s="42">
        <v>47.827274260000003</v>
      </c>
      <c r="U14" s="42">
        <v>50.805789689999997</v>
      </c>
      <c r="V14" s="42">
        <v>60.383032450000002</v>
      </c>
      <c r="W14" s="42">
        <v>65.562557670000004</v>
      </c>
      <c r="X14" s="42">
        <v>72.652426860000006</v>
      </c>
      <c r="Y14" s="42">
        <v>76.960653750000006</v>
      </c>
      <c r="Z14" s="42">
        <v>75.018320770000003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22.03514208</v>
      </c>
      <c r="H15" s="42">
        <v>25.51973563</v>
      </c>
      <c r="I15" s="42">
        <v>23.96213461</v>
      </c>
      <c r="J15" s="42">
        <v>24.735487020000001</v>
      </c>
      <c r="K15" s="42">
        <v>27.02865392</v>
      </c>
      <c r="L15" s="42">
        <v>27.84322598</v>
      </c>
      <c r="M15" s="42">
        <v>29.281574280000001</v>
      </c>
      <c r="N15" s="42">
        <v>28.69312506</v>
      </c>
      <c r="O15" s="42">
        <v>32.082668230000003</v>
      </c>
      <c r="P15" s="42">
        <v>35.627458249999997</v>
      </c>
      <c r="Q15" s="42">
        <v>37.258954469999999</v>
      </c>
      <c r="R15" s="42">
        <v>38.008232120000002</v>
      </c>
      <c r="S15" s="42">
        <v>44.21271823</v>
      </c>
      <c r="T15" s="42">
        <v>48.418242560000003</v>
      </c>
      <c r="U15" s="42">
        <v>49.01960493</v>
      </c>
      <c r="V15" s="42">
        <v>58.694722069999997</v>
      </c>
      <c r="W15" s="42">
        <v>65.385769940000003</v>
      </c>
      <c r="X15" s="42">
        <v>72.451442450000002</v>
      </c>
      <c r="Y15" s="42">
        <v>76.917467630000004</v>
      </c>
      <c r="Z15" s="42">
        <v>73.353391849999994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23.531758079999999</v>
      </c>
      <c r="H16" s="42">
        <v>25.830468360000001</v>
      </c>
      <c r="I16" s="42">
        <v>27.856404950000002</v>
      </c>
      <c r="J16" s="42">
        <v>27.413850629999999</v>
      </c>
      <c r="K16" s="42">
        <v>29.179896039999999</v>
      </c>
      <c r="L16" s="42">
        <v>30.428446099999999</v>
      </c>
      <c r="M16" s="42">
        <v>31.992445830000001</v>
      </c>
      <c r="N16" s="42">
        <v>32.245775610000003</v>
      </c>
      <c r="O16" s="42">
        <v>33.500103060000001</v>
      </c>
      <c r="P16" s="42">
        <v>35.904594690000003</v>
      </c>
      <c r="Q16" s="42">
        <v>38.425406629999998</v>
      </c>
      <c r="R16" s="42">
        <v>38.640787379999999</v>
      </c>
      <c r="S16" s="42">
        <v>43.690932699999998</v>
      </c>
      <c r="T16" s="42">
        <v>46.75180288</v>
      </c>
      <c r="U16" s="42">
        <v>47.919157310000003</v>
      </c>
      <c r="V16" s="42">
        <v>58.399953709999998</v>
      </c>
      <c r="W16" s="42">
        <v>64.836211599999999</v>
      </c>
      <c r="X16" s="42">
        <v>72.893860360000005</v>
      </c>
      <c r="Y16" s="42">
        <v>76.598447669999999</v>
      </c>
      <c r="Z16" s="42">
        <v>72.227080209999997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s="35" customFormat="1" ht="16.5">
      <c r="B17" s="75" t="s">
        <v>60</v>
      </c>
      <c r="C17" s="76"/>
      <c r="D17" s="76"/>
      <c r="E17" s="76"/>
      <c r="F17" s="76"/>
      <c r="G17" s="42">
        <v>21.532992879999998</v>
      </c>
      <c r="H17" s="42">
        <v>23.113999289999999</v>
      </c>
      <c r="I17" s="42">
        <v>24.30517699</v>
      </c>
      <c r="J17" s="42">
        <v>23.219248260000001</v>
      </c>
      <c r="K17" s="42">
        <v>24.676648180000001</v>
      </c>
      <c r="L17" s="42">
        <v>26.603639879999999</v>
      </c>
      <c r="M17" s="42">
        <v>26.612017099999999</v>
      </c>
      <c r="N17" s="42">
        <v>27.09822192</v>
      </c>
      <c r="O17" s="42">
        <v>28.657411289999999</v>
      </c>
      <c r="P17" s="42">
        <v>32.438474460000002</v>
      </c>
      <c r="Q17" s="42">
        <v>35.445015259999998</v>
      </c>
      <c r="R17" s="42">
        <v>33.819708689999999</v>
      </c>
      <c r="S17" s="42">
        <v>43.341906979999997</v>
      </c>
      <c r="T17" s="42">
        <v>45.713665159999998</v>
      </c>
      <c r="U17" s="42">
        <v>46.68892237</v>
      </c>
      <c r="V17" s="42">
        <v>57.48018149</v>
      </c>
      <c r="W17" s="42">
        <v>61.961890080000003</v>
      </c>
      <c r="X17" s="42">
        <v>66.327723879999994</v>
      </c>
      <c r="Y17" s="42">
        <v>74.615444920000002</v>
      </c>
      <c r="Z17" s="42">
        <v>75.464486100000002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s="35" customFormat="1" ht="16.5">
      <c r="B18" s="75" t="s">
        <v>61</v>
      </c>
      <c r="C18" s="76"/>
      <c r="D18" s="76"/>
      <c r="E18" s="76"/>
      <c r="F18" s="76"/>
      <c r="G18" s="42">
        <v>14.59390531</v>
      </c>
      <c r="H18" s="42">
        <v>19.06952828</v>
      </c>
      <c r="I18" s="42">
        <v>18.092701659999999</v>
      </c>
      <c r="J18" s="42">
        <v>18.954962810000001</v>
      </c>
      <c r="K18" s="42">
        <v>19.447018270000001</v>
      </c>
      <c r="L18" s="42">
        <v>21.39950404</v>
      </c>
      <c r="M18" s="42">
        <v>23.739351670000001</v>
      </c>
      <c r="N18" s="42">
        <v>25.017982490000001</v>
      </c>
      <c r="O18" s="42">
        <v>27.75641143</v>
      </c>
      <c r="P18" s="42">
        <v>31.619232329999999</v>
      </c>
      <c r="Q18" s="42">
        <v>34.745398039999998</v>
      </c>
      <c r="R18" s="42">
        <v>36.071464290000002</v>
      </c>
      <c r="S18" s="42">
        <v>40.548516569999997</v>
      </c>
      <c r="T18" s="42">
        <v>45.946068670000002</v>
      </c>
      <c r="U18" s="42">
        <v>47.516118749999997</v>
      </c>
      <c r="V18" s="42">
        <v>58.387118090000001</v>
      </c>
      <c r="W18" s="42">
        <v>64.824271580000001</v>
      </c>
      <c r="X18" s="42">
        <v>72.628865469999994</v>
      </c>
      <c r="Y18" s="42">
        <v>76.927427499999993</v>
      </c>
      <c r="Z18" s="42">
        <v>71.761226199999996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s="35" customFormat="1" ht="16.5">
      <c r="B19" s="75" t="s">
        <v>62</v>
      </c>
      <c r="C19" s="76"/>
      <c r="D19" s="76"/>
      <c r="E19" s="76"/>
      <c r="F19" s="76"/>
      <c r="G19" s="42">
        <v>23.614142999999999</v>
      </c>
      <c r="H19" s="42">
        <v>23.749170939999999</v>
      </c>
      <c r="I19" s="42">
        <v>25.090247940000001</v>
      </c>
      <c r="J19" s="42">
        <v>25.471164909999999</v>
      </c>
      <c r="K19" s="42">
        <v>28.861935320000001</v>
      </c>
      <c r="L19" s="42">
        <v>28.095804879999999</v>
      </c>
      <c r="M19" s="42">
        <v>29.32162409</v>
      </c>
      <c r="N19" s="42">
        <v>30.90946662</v>
      </c>
      <c r="O19" s="42">
        <v>33.163625250000003</v>
      </c>
      <c r="P19" s="42">
        <v>37.747104380000003</v>
      </c>
      <c r="Q19" s="42">
        <v>44.717017349999999</v>
      </c>
      <c r="R19" s="42">
        <v>39.329628419999999</v>
      </c>
      <c r="S19" s="42">
        <v>42.749833969999997</v>
      </c>
      <c r="T19" s="42">
        <v>46.320946429999999</v>
      </c>
      <c r="U19" s="42">
        <v>47.886644699999998</v>
      </c>
      <c r="V19" s="42">
        <v>57.396825909999997</v>
      </c>
      <c r="W19" s="42">
        <v>61.590899649999997</v>
      </c>
      <c r="X19" s="42">
        <v>65.758596960000006</v>
      </c>
      <c r="Y19" s="42">
        <v>73.256591920000005</v>
      </c>
      <c r="Z19" s="42">
        <v>72.944717769999997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s="35" customFormat="1" ht="16.5">
      <c r="B20" s="75" t="s">
        <v>63</v>
      </c>
      <c r="C20" s="76"/>
      <c r="D20" s="76"/>
      <c r="E20" s="76"/>
      <c r="F20" s="76"/>
      <c r="G20" s="42">
        <v>20.323925060000001</v>
      </c>
      <c r="H20" s="42">
        <v>22.56009989</v>
      </c>
      <c r="I20" s="42">
        <v>24.774659140000001</v>
      </c>
      <c r="J20" s="42">
        <v>23.3184462</v>
      </c>
      <c r="K20" s="42">
        <v>24.660634200000001</v>
      </c>
      <c r="L20" s="42">
        <v>26.706817300000001</v>
      </c>
      <c r="M20" s="42">
        <v>27.295619479999999</v>
      </c>
      <c r="N20" s="42">
        <v>28.228805789999999</v>
      </c>
      <c r="O20" s="42">
        <v>29.702887310000001</v>
      </c>
      <c r="P20" s="42">
        <v>35.256986339999997</v>
      </c>
      <c r="Q20" s="42">
        <v>40.399925090000004</v>
      </c>
      <c r="R20" s="42">
        <v>37.421809719999999</v>
      </c>
      <c r="S20" s="42">
        <v>44.085925009999997</v>
      </c>
      <c r="T20" s="42">
        <v>46.97186499</v>
      </c>
      <c r="U20" s="42">
        <v>49.689488519999998</v>
      </c>
      <c r="V20" s="42">
        <v>57.137531009999996</v>
      </c>
      <c r="W20" s="42">
        <v>60.618324809999997</v>
      </c>
      <c r="X20" s="42">
        <v>65.240981590000004</v>
      </c>
      <c r="Y20" s="42">
        <v>71.881057799999994</v>
      </c>
      <c r="Z20" s="42">
        <v>72.170298579999994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s="35" customFormat="1" ht="16.5">
      <c r="B21" s="75" t="s">
        <v>44</v>
      </c>
      <c r="C21" s="76"/>
      <c r="D21" s="76"/>
      <c r="E21" s="76"/>
      <c r="F21" s="76"/>
      <c r="G21" s="42">
        <v>23.885838360000001</v>
      </c>
      <c r="H21" s="42">
        <v>17.55923585</v>
      </c>
      <c r="I21" s="42">
        <v>26.38083482</v>
      </c>
      <c r="J21" s="42">
        <v>23.57781563</v>
      </c>
      <c r="K21" s="42">
        <v>27.64849203</v>
      </c>
      <c r="L21" s="42">
        <v>29.251825350000001</v>
      </c>
      <c r="M21" s="42">
        <v>30.055619530000001</v>
      </c>
      <c r="N21" s="42">
        <v>30.64833857</v>
      </c>
      <c r="O21" s="42">
        <v>30.013068019999999</v>
      </c>
      <c r="P21" s="42">
        <v>35.40309396</v>
      </c>
      <c r="Q21" s="42">
        <v>38.122044150000001</v>
      </c>
      <c r="R21" s="42">
        <v>36.385709779999999</v>
      </c>
      <c r="S21" s="42">
        <v>43.655559599999997</v>
      </c>
      <c r="T21" s="42">
        <v>47.842808259999998</v>
      </c>
      <c r="U21" s="42">
        <v>50.161997370000002</v>
      </c>
      <c r="V21" s="42">
        <v>59.229619980000002</v>
      </c>
      <c r="W21" s="42">
        <v>64.016867120000001</v>
      </c>
      <c r="X21" s="42">
        <v>72.256005020000003</v>
      </c>
      <c r="Y21" s="42">
        <v>76.23928703</v>
      </c>
      <c r="Z21" s="42">
        <v>71.942909970000002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s="35" customFormat="1" ht="16.5">
      <c r="B22" s="75" t="s">
        <v>45</v>
      </c>
      <c r="C22" s="76"/>
      <c r="D22" s="76"/>
      <c r="E22" s="76"/>
      <c r="F22" s="76"/>
      <c r="G22" s="42">
        <v>22.42330866</v>
      </c>
      <c r="H22" s="42">
        <v>22.592055469999998</v>
      </c>
      <c r="I22" s="42">
        <v>23.317168599999999</v>
      </c>
      <c r="J22" s="42">
        <v>23.86155166</v>
      </c>
      <c r="K22" s="42">
        <v>26.490165130000001</v>
      </c>
      <c r="L22" s="42">
        <v>28.26414797</v>
      </c>
      <c r="M22" s="42">
        <v>27.19648209</v>
      </c>
      <c r="N22" s="42">
        <v>30.439777110000001</v>
      </c>
      <c r="O22" s="42">
        <v>31.715211629999999</v>
      </c>
      <c r="P22" s="42">
        <v>35.620990579999997</v>
      </c>
      <c r="Q22" s="42">
        <v>38.8844846</v>
      </c>
      <c r="R22" s="42">
        <v>38.767962060000002</v>
      </c>
      <c r="S22" s="42">
        <v>44.123810669999997</v>
      </c>
      <c r="T22" s="42">
        <v>48.775609019999997</v>
      </c>
      <c r="U22" s="42">
        <v>51.02489439</v>
      </c>
      <c r="V22" s="42">
        <v>57.576747930000003</v>
      </c>
      <c r="W22" s="42">
        <v>61.52875289</v>
      </c>
      <c r="X22" s="42">
        <v>65.76261599</v>
      </c>
      <c r="Y22" s="42">
        <v>72.595286430000002</v>
      </c>
      <c r="Z22" s="42">
        <v>72.179168000000004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s="35" customFormat="1" ht="16.5">
      <c r="B23" s="75" t="s">
        <v>46</v>
      </c>
      <c r="C23" s="76"/>
      <c r="D23" s="76"/>
      <c r="E23" s="76"/>
      <c r="F23" s="76"/>
      <c r="G23" s="42">
        <v>20.701458450000001</v>
      </c>
      <c r="H23" s="42">
        <v>27.82123318</v>
      </c>
      <c r="I23" s="42">
        <v>27.839708510000001</v>
      </c>
      <c r="J23" s="42">
        <v>26.507906259999999</v>
      </c>
      <c r="K23" s="42">
        <v>28.87056415</v>
      </c>
      <c r="L23" s="42">
        <v>30.240514189999999</v>
      </c>
      <c r="M23" s="42">
        <v>31.22618426</v>
      </c>
      <c r="N23" s="42">
        <v>31.07242948</v>
      </c>
      <c r="O23" s="42">
        <v>33.132964889999997</v>
      </c>
      <c r="P23" s="42">
        <v>37.640593240000001</v>
      </c>
      <c r="Q23" s="42">
        <v>42.624110559999998</v>
      </c>
      <c r="R23" s="42">
        <v>39.858584839999999</v>
      </c>
      <c r="S23" s="42">
        <v>44.63063056</v>
      </c>
      <c r="T23" s="42">
        <v>47.373369830000001</v>
      </c>
      <c r="U23" s="42">
        <v>49.526306079999998</v>
      </c>
      <c r="V23" s="42">
        <v>58.598709149999998</v>
      </c>
      <c r="W23" s="42">
        <v>65.053521790000005</v>
      </c>
      <c r="X23" s="42">
        <v>71.352403949999996</v>
      </c>
      <c r="Y23" s="42">
        <v>76.269731460000003</v>
      </c>
      <c r="Z23" s="42">
        <v>74.194296989999998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s="35" customFormat="1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22.378724033877283</v>
      </c>
      <c r="H24" s="40">
        <f t="array" ref="H24">10*LOG10(((SUM(10^((H14:H23)/10)))/10))</f>
        <v>24.394073715164943</v>
      </c>
      <c r="I24" s="40">
        <f t="array" ref="I24">10*LOG10(((SUM(10^((I14:I23)/10)))/10))</f>
        <v>25.771519299566474</v>
      </c>
      <c r="J24" s="40">
        <f t="array" ref="J24">10*LOG10(((SUM(10^((J14:J23)/10)))/10))</f>
        <v>25.037859516416482</v>
      </c>
      <c r="K24" s="40">
        <f t="array" ref="K24">10*LOG10(((SUM(10^((K14:K23)/10)))/10))</f>
        <v>27.212427965223366</v>
      </c>
      <c r="L24" s="40">
        <f t="array" ref="L24">10*LOG10(((SUM(10^((L14:L23)/10)))/10))</f>
        <v>28.347207271036325</v>
      </c>
      <c r="M24" s="40">
        <f t="array" ref="M24">10*LOG10(((SUM(10^((M14:M23)/10)))/10))</f>
        <v>29.196323300740289</v>
      </c>
      <c r="N24" s="40">
        <f t="array" ref="N24">10*LOG10(((SUM(10^((N14:N23)/10)))/10))</f>
        <v>29.975450403609635</v>
      </c>
      <c r="O24" s="40">
        <f t="array" ref="O24">10*LOG10(((SUM(10^((O14:O23)/10)))/10))</f>
        <v>31.702275356789524</v>
      </c>
      <c r="P24" s="40">
        <f t="array" ref="P24">10*LOG10(((SUM(10^((P14:P23)/10)))/10))</f>
        <v>35.664703416858345</v>
      </c>
      <c r="Q24" s="40">
        <f t="array" ref="Q24">10*LOG10(((SUM(10^((Q14:Q23)/10)))/10))</f>
        <v>40.028003920928363</v>
      </c>
      <c r="R24" s="40">
        <f t="array" ref="R24">10*LOG10(((SUM(10^((R14:R23)/10)))/10))</f>
        <v>37.939012365269129</v>
      </c>
      <c r="S24" s="40">
        <f t="array" ref="S24">10*LOG10(((SUM(10^((S14:S23)/10)))/10))</f>
        <v>43.718214367825368</v>
      </c>
      <c r="T24" s="40">
        <f t="array" ref="T24">10*LOG10(((SUM(10^((T14:T23)/10)))/10))</f>
        <v>47.304575160547842</v>
      </c>
      <c r="U24" s="40">
        <f t="array" ref="U24">10*LOG10(((SUM(10^((U14:U23)/10)))/10))</f>
        <v>49.242079921518418</v>
      </c>
      <c r="V24" s="40">
        <f t="array" ref="V24">10*LOG10(((SUM(10^((V14:V23)/10)))/10))</f>
        <v>58.435127716690005</v>
      </c>
      <c r="W24" s="40">
        <f t="array" ref="W24">10*LOG10(((SUM(10^((W14:W23)/10)))/10))</f>
        <v>63.882663108363921</v>
      </c>
      <c r="X24" s="40">
        <f t="array" ref="X24">10*LOG10(((SUM(10^((X14:X23)/10)))/10))</f>
        <v>70.771059708852221</v>
      </c>
      <c r="Y24" s="40">
        <f t="array" ref="Y24">10*LOG10(((SUM(10^((Y14:Y23)/10)))/10))</f>
        <v>75.586583715458517</v>
      </c>
      <c r="Z24" s="40">
        <f t="array" ref="Z24">10*LOG10(((SUM(10^((Z14:Z23)/10)))/10))</f>
        <v>73.322429977477171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s="35" customFormat="1" ht="16.5">
      <c r="B25" s="88" t="s">
        <v>53</v>
      </c>
      <c r="C25" s="89"/>
      <c r="D25" s="89"/>
      <c r="E25" s="89"/>
      <c r="F25" s="89"/>
      <c r="G25" s="41">
        <v>74</v>
      </c>
      <c r="H25" s="41">
        <v>74</v>
      </c>
      <c r="I25" s="41">
        <v>74</v>
      </c>
      <c r="J25" s="41">
        <v>74</v>
      </c>
      <c r="K25" s="41">
        <v>74.3</v>
      </c>
      <c r="L25" s="41">
        <v>74.7</v>
      </c>
      <c r="M25" s="41">
        <v>75.099999999999994</v>
      </c>
      <c r="N25" s="41">
        <v>75.599999999999994</v>
      </c>
      <c r="O25" s="41">
        <v>76.2</v>
      </c>
      <c r="P25" s="41">
        <v>76.900000000000006</v>
      </c>
      <c r="Q25" s="41">
        <v>78.900000000000006</v>
      </c>
      <c r="R25" s="41">
        <v>80.8</v>
      </c>
      <c r="S25" s="41">
        <v>82.9</v>
      </c>
      <c r="T25" s="41">
        <v>84.9</v>
      </c>
      <c r="U25" s="41">
        <v>86.8</v>
      </c>
      <c r="V25" s="41">
        <v>88.8</v>
      </c>
      <c r="W25" s="41">
        <v>90.9</v>
      </c>
      <c r="X25" s="41">
        <v>92.8</v>
      </c>
      <c r="Y25" s="41">
        <v>94.8</v>
      </c>
      <c r="Z25" s="41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7.25" thickBot="1">
      <c r="B26" s="81" t="s">
        <v>43</v>
      </c>
      <c r="C26" s="82"/>
      <c r="D26" s="82"/>
      <c r="E26" s="82"/>
      <c r="F26" s="82"/>
      <c r="G26" s="26">
        <f>G24-G25</f>
        <v>-51.621275966122717</v>
      </c>
      <c r="H26" s="26">
        <f t="shared" ref="H26:Z26" si="0">H24-H25</f>
        <v>-49.605926284835057</v>
      </c>
      <c r="I26" s="26">
        <f t="shared" si="0"/>
        <v>-48.228480700433522</v>
      </c>
      <c r="J26" s="26">
        <f t="shared" si="0"/>
        <v>-48.962140483583518</v>
      </c>
      <c r="K26" s="26">
        <f t="shared" si="0"/>
        <v>-47.087572034776628</v>
      </c>
      <c r="L26" s="26">
        <f t="shared" si="0"/>
        <v>-46.352792728963678</v>
      </c>
      <c r="M26" s="26">
        <f t="shared" si="0"/>
        <v>-45.903676699259705</v>
      </c>
      <c r="N26" s="26">
        <f t="shared" si="0"/>
        <v>-45.624549596390359</v>
      </c>
      <c r="O26" s="26">
        <f t="shared" si="0"/>
        <v>-44.497724643210475</v>
      </c>
      <c r="P26" s="26">
        <f t="shared" si="0"/>
        <v>-41.235296583141661</v>
      </c>
      <c r="Q26" s="26">
        <f t="shared" si="0"/>
        <v>-38.871996079071643</v>
      </c>
      <c r="R26" s="26">
        <f t="shared" si="0"/>
        <v>-42.860987634730868</v>
      </c>
      <c r="S26" s="26">
        <f t="shared" si="0"/>
        <v>-39.181785632174638</v>
      </c>
      <c r="T26" s="26">
        <f t="shared" si="0"/>
        <v>-37.595424839452164</v>
      </c>
      <c r="U26" s="26">
        <f t="shared" si="0"/>
        <v>-37.55792007848158</v>
      </c>
      <c r="V26" s="26">
        <f t="shared" si="0"/>
        <v>-30.364872283309992</v>
      </c>
      <c r="W26" s="26">
        <f t="shared" si="0"/>
        <v>-27.017336891636084</v>
      </c>
      <c r="X26" s="26">
        <f t="shared" si="0"/>
        <v>-22.028940291147777</v>
      </c>
      <c r="Y26" s="26">
        <f t="shared" si="0"/>
        <v>-19.213416284541481</v>
      </c>
      <c r="Z26" s="26">
        <f t="shared" si="0"/>
        <v>-23.577570022522835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</sheetData>
  <mergeCells count="74">
    <mergeCell ref="AG25:AI25"/>
    <mergeCell ref="AE26:AF26"/>
    <mergeCell ref="AG26:AI26"/>
    <mergeCell ref="AF4:AI4"/>
    <mergeCell ref="Z4:AB4"/>
    <mergeCell ref="Z7:AE7"/>
    <mergeCell ref="Z8:AE8"/>
    <mergeCell ref="AE22:AF22"/>
    <mergeCell ref="AE21:AF21"/>
    <mergeCell ref="AG16:AI16"/>
    <mergeCell ref="AA16:AD16"/>
    <mergeCell ref="AA13:AD13"/>
    <mergeCell ref="AA17:AD17"/>
    <mergeCell ref="AE13:AF13"/>
    <mergeCell ref="B13:F13"/>
    <mergeCell ref="I9:Q9"/>
    <mergeCell ref="R7:U7"/>
    <mergeCell ref="R3:S3"/>
    <mergeCell ref="R4:S4"/>
    <mergeCell ref="I5:Q5"/>
    <mergeCell ref="M7:N7"/>
    <mergeCell ref="T3:Y3"/>
    <mergeCell ref="T4:Y4"/>
    <mergeCell ref="I3:Q3"/>
    <mergeCell ref="I4:Q4"/>
    <mergeCell ref="I6:Q6"/>
    <mergeCell ref="B19:F19"/>
    <mergeCell ref="AA19:AD19"/>
    <mergeCell ref="AE20:AF20"/>
    <mergeCell ref="AG20:AI20"/>
    <mergeCell ref="AG13:AI13"/>
    <mergeCell ref="B15:F15"/>
    <mergeCell ref="B16:F16"/>
    <mergeCell ref="AE16:AF16"/>
    <mergeCell ref="B18:F18"/>
    <mergeCell ref="AA18:AD18"/>
    <mergeCell ref="AE17:AF17"/>
    <mergeCell ref="AG17:AI17"/>
    <mergeCell ref="AE18:AF18"/>
    <mergeCell ref="AG18:AI18"/>
    <mergeCell ref="B14:F14"/>
    <mergeCell ref="AA14:AD14"/>
    <mergeCell ref="B21:F21"/>
    <mergeCell ref="AA21:AD21"/>
    <mergeCell ref="AG21:AI21"/>
    <mergeCell ref="AF5:AI5"/>
    <mergeCell ref="AF7:AI7"/>
    <mergeCell ref="AF8:AI8"/>
    <mergeCell ref="AA15:AD15"/>
    <mergeCell ref="AE14:AF14"/>
    <mergeCell ref="AG14:AI14"/>
    <mergeCell ref="AE15:AF15"/>
    <mergeCell ref="AG15:AI15"/>
    <mergeCell ref="B20:F20"/>
    <mergeCell ref="AA20:AD20"/>
    <mergeCell ref="AE19:AF19"/>
    <mergeCell ref="AG19:AI19"/>
    <mergeCell ref="B17:F17"/>
    <mergeCell ref="B26:F26"/>
    <mergeCell ref="AA24:AD24"/>
    <mergeCell ref="AA25:AD25"/>
    <mergeCell ref="AA26:AD26"/>
    <mergeCell ref="AG22:AI22"/>
    <mergeCell ref="AE23:AF23"/>
    <mergeCell ref="AG23:AI23"/>
    <mergeCell ref="B24:F24"/>
    <mergeCell ref="B25:F25"/>
    <mergeCell ref="B22:F22"/>
    <mergeCell ref="AA22:AD22"/>
    <mergeCell ref="B23:F23"/>
    <mergeCell ref="AA23:AD23"/>
    <mergeCell ref="AE24:AF24"/>
    <mergeCell ref="AG24:AI24"/>
    <mergeCell ref="AE25:AF25"/>
  </mergeCells>
  <phoneticPr fontId="5" type="noConversion"/>
  <pageMargins left="0.7" right="0.7" top="0.75" bottom="0.75" header="0.3" footer="0.3"/>
  <pageSetup orientation="portrait" horizontalDpi="4294967293" r:id="rId1"/>
  <ignoredErrors>
    <ignoredError sqref="AA24:AD2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6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34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39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 ht="15.75" customHeight="1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22.75115817</v>
      </c>
      <c r="H14" s="42">
        <v>25.254696110000001</v>
      </c>
      <c r="I14" s="42">
        <v>25.488951539999999</v>
      </c>
      <c r="J14" s="42">
        <v>26.159874179999999</v>
      </c>
      <c r="K14" s="42">
        <v>26.197201939999999</v>
      </c>
      <c r="L14" s="42">
        <v>30.376077680000002</v>
      </c>
      <c r="M14" s="42">
        <v>30.533948299999999</v>
      </c>
      <c r="N14" s="42">
        <v>32.743773249999997</v>
      </c>
      <c r="O14" s="42">
        <v>35.18520977</v>
      </c>
      <c r="P14" s="42">
        <v>37.381245659999998</v>
      </c>
      <c r="Q14" s="42">
        <v>40.664394450000003</v>
      </c>
      <c r="R14" s="42">
        <v>39.878897770000002</v>
      </c>
      <c r="S14" s="42">
        <v>44.912018199999999</v>
      </c>
      <c r="T14" s="42">
        <v>49.683525789999997</v>
      </c>
      <c r="U14" s="42">
        <v>54.118555870000002</v>
      </c>
      <c r="V14" s="42">
        <v>63.007270480000003</v>
      </c>
      <c r="W14" s="42">
        <v>64.449651360000004</v>
      </c>
      <c r="X14" s="42">
        <v>72.947963009999995</v>
      </c>
      <c r="Y14" s="42">
        <v>76.713907890000002</v>
      </c>
      <c r="Z14" s="42">
        <v>79.535444639999994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28.040022440000001</v>
      </c>
      <c r="H15" s="42">
        <v>30.517804000000002</v>
      </c>
      <c r="I15" s="42">
        <v>32.45811054</v>
      </c>
      <c r="J15" s="42">
        <v>31.892286949999999</v>
      </c>
      <c r="K15" s="42">
        <v>33.926224650000002</v>
      </c>
      <c r="L15" s="42">
        <v>34.428843630000003</v>
      </c>
      <c r="M15" s="42">
        <v>34.654607640000002</v>
      </c>
      <c r="N15" s="42">
        <v>36.586737059999997</v>
      </c>
      <c r="O15" s="42">
        <v>38.89980182</v>
      </c>
      <c r="P15" s="42">
        <v>39.042420409999998</v>
      </c>
      <c r="Q15" s="42">
        <v>41.41817047</v>
      </c>
      <c r="R15" s="42">
        <v>41.90160453</v>
      </c>
      <c r="S15" s="42">
        <v>46.735655659999999</v>
      </c>
      <c r="T15" s="42">
        <v>49.267868780000001</v>
      </c>
      <c r="U15" s="42">
        <v>53.310227470000001</v>
      </c>
      <c r="V15" s="42">
        <v>60.321431169999997</v>
      </c>
      <c r="W15" s="42">
        <v>60.712418509999999</v>
      </c>
      <c r="X15" s="42">
        <v>67.477209810000005</v>
      </c>
      <c r="Y15" s="42">
        <v>73.936577119999995</v>
      </c>
      <c r="Z15" s="42">
        <v>79.738268410000003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27.035924659999999</v>
      </c>
      <c r="H16" s="42">
        <v>25.1018106</v>
      </c>
      <c r="I16" s="42">
        <v>28.289183860000001</v>
      </c>
      <c r="J16" s="42">
        <v>28.1682229</v>
      </c>
      <c r="K16" s="42">
        <v>25.87203323</v>
      </c>
      <c r="L16" s="42">
        <v>30.563576430000001</v>
      </c>
      <c r="M16" s="42">
        <v>32.187521910000001</v>
      </c>
      <c r="N16" s="42">
        <v>30.028988349999999</v>
      </c>
      <c r="O16" s="42">
        <v>33.121717570000001</v>
      </c>
      <c r="P16" s="42">
        <v>36.713679190000001</v>
      </c>
      <c r="Q16" s="42">
        <v>39.308940470000003</v>
      </c>
      <c r="R16" s="42">
        <v>42.145773269999999</v>
      </c>
      <c r="S16" s="42">
        <v>44.800533870000002</v>
      </c>
      <c r="T16" s="42">
        <v>49.247653700000001</v>
      </c>
      <c r="U16" s="42">
        <v>52.175666049999997</v>
      </c>
      <c r="V16" s="42">
        <v>58.724333129999998</v>
      </c>
      <c r="W16" s="42">
        <v>62.640756080000003</v>
      </c>
      <c r="X16" s="42">
        <v>73.55453249</v>
      </c>
      <c r="Y16" s="42">
        <v>74.554079779999995</v>
      </c>
      <c r="Z16" s="42">
        <v>76.811914560000005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27.69877018</v>
      </c>
      <c r="H17" s="42">
        <v>29.68744925</v>
      </c>
      <c r="I17" s="42">
        <v>30.813720880000002</v>
      </c>
      <c r="J17" s="42">
        <v>31.83952455</v>
      </c>
      <c r="K17" s="42">
        <v>32.938630680000003</v>
      </c>
      <c r="L17" s="42">
        <v>32.75850758</v>
      </c>
      <c r="M17" s="42">
        <v>34.390915960000001</v>
      </c>
      <c r="N17" s="42">
        <v>35.498106239999998</v>
      </c>
      <c r="O17" s="42">
        <v>37.430608710000001</v>
      </c>
      <c r="P17" s="42">
        <v>38.545888140000002</v>
      </c>
      <c r="Q17" s="42">
        <v>41.024881749999999</v>
      </c>
      <c r="R17" s="42">
        <v>41.705551049999997</v>
      </c>
      <c r="S17" s="42">
        <v>46.518095389999999</v>
      </c>
      <c r="T17" s="42">
        <v>48.529164989999998</v>
      </c>
      <c r="U17" s="42">
        <v>52.402064789999997</v>
      </c>
      <c r="V17" s="42">
        <v>58.693141320000002</v>
      </c>
      <c r="W17" s="42">
        <v>60.395957729999999</v>
      </c>
      <c r="X17" s="42">
        <v>66.929224199999993</v>
      </c>
      <c r="Y17" s="42">
        <v>74.590605530000005</v>
      </c>
      <c r="Z17" s="42">
        <v>78.891742890000003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15.59653767</v>
      </c>
      <c r="H18" s="42">
        <v>14.644261569999999</v>
      </c>
      <c r="I18" s="42">
        <v>17.100130409999998</v>
      </c>
      <c r="J18" s="42">
        <v>16.939553360000001</v>
      </c>
      <c r="K18" s="42">
        <v>22.597036689999999</v>
      </c>
      <c r="L18" s="42">
        <v>23.670968599999998</v>
      </c>
      <c r="M18" s="42">
        <v>25.572747979999999</v>
      </c>
      <c r="N18" s="42">
        <v>26.369425119999999</v>
      </c>
      <c r="O18" s="42">
        <v>29.037060700000001</v>
      </c>
      <c r="P18" s="42">
        <v>29.916378659999999</v>
      </c>
      <c r="Q18" s="42">
        <v>36.322412100000001</v>
      </c>
      <c r="R18" s="42">
        <v>36.393219539999997</v>
      </c>
      <c r="S18" s="42">
        <v>43.068164619999997</v>
      </c>
      <c r="T18" s="42">
        <v>47.713250739999999</v>
      </c>
      <c r="U18" s="42">
        <v>51.014223489999999</v>
      </c>
      <c r="V18" s="42">
        <v>59.170007689999998</v>
      </c>
      <c r="W18" s="42">
        <v>61.931145909999998</v>
      </c>
      <c r="X18" s="42">
        <v>72.47111486</v>
      </c>
      <c r="Y18" s="42">
        <v>74.552874990000007</v>
      </c>
      <c r="Z18" s="42">
        <v>77.046401709999998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14.15605875</v>
      </c>
      <c r="H19" s="42">
        <v>12.52755266</v>
      </c>
      <c r="I19" s="42">
        <v>18.78160681</v>
      </c>
      <c r="J19" s="42">
        <v>18.52344154</v>
      </c>
      <c r="K19" s="42">
        <v>21.616395270000002</v>
      </c>
      <c r="L19" s="42">
        <v>23.838297090000001</v>
      </c>
      <c r="M19" s="42">
        <v>25.193159090000002</v>
      </c>
      <c r="N19" s="42">
        <v>30.3875265</v>
      </c>
      <c r="O19" s="42">
        <v>29.471299940000002</v>
      </c>
      <c r="P19" s="42">
        <v>35.68734877</v>
      </c>
      <c r="Q19" s="42">
        <v>40.12812521</v>
      </c>
      <c r="R19" s="42">
        <v>40.56404319</v>
      </c>
      <c r="S19" s="42">
        <v>46.078760119999998</v>
      </c>
      <c r="T19" s="42">
        <v>48.901638339999998</v>
      </c>
      <c r="U19" s="42">
        <v>52.08469865</v>
      </c>
      <c r="V19" s="42">
        <v>58.288647109999999</v>
      </c>
      <c r="W19" s="42">
        <v>60.203701850000002</v>
      </c>
      <c r="X19" s="42">
        <v>65.961118240000005</v>
      </c>
      <c r="Y19" s="42">
        <v>74.092942489999999</v>
      </c>
      <c r="Z19" s="42">
        <v>76.946948849999998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25.260837349999999</v>
      </c>
      <c r="H20" s="42">
        <v>24.850946759999999</v>
      </c>
      <c r="I20" s="42">
        <v>25.185514120000001</v>
      </c>
      <c r="J20" s="42">
        <v>25.539477009999999</v>
      </c>
      <c r="K20" s="42">
        <v>25.80562634</v>
      </c>
      <c r="L20" s="42">
        <v>27.715781490000001</v>
      </c>
      <c r="M20" s="42">
        <v>29.942419269999998</v>
      </c>
      <c r="N20" s="42">
        <v>30.48009012</v>
      </c>
      <c r="O20" s="42">
        <v>30.824590690000001</v>
      </c>
      <c r="P20" s="42">
        <v>35.074022829999997</v>
      </c>
      <c r="Q20" s="42">
        <v>38.736739530000001</v>
      </c>
      <c r="R20" s="42">
        <v>37.156253939999999</v>
      </c>
      <c r="S20" s="42">
        <v>44.431503059999997</v>
      </c>
      <c r="T20" s="42">
        <v>48.910819179999997</v>
      </c>
      <c r="U20" s="42">
        <v>52.038792899999997</v>
      </c>
      <c r="V20" s="42">
        <v>59.127700760000003</v>
      </c>
      <c r="W20" s="42">
        <v>60.267264969999999</v>
      </c>
      <c r="X20" s="42">
        <v>65.180264879999996</v>
      </c>
      <c r="Y20" s="42">
        <v>73.400808049999995</v>
      </c>
      <c r="Z20" s="42">
        <v>77.311145530000005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15.84917216</v>
      </c>
      <c r="H21" s="42">
        <v>19.042765079999999</v>
      </c>
      <c r="I21" s="42">
        <v>18.530874229999998</v>
      </c>
      <c r="J21" s="42">
        <v>20.647239620000001</v>
      </c>
      <c r="K21" s="42">
        <v>24.230310599999999</v>
      </c>
      <c r="L21" s="42">
        <v>30.05448986</v>
      </c>
      <c r="M21" s="42">
        <v>31.663454349999999</v>
      </c>
      <c r="N21" s="42">
        <v>32.236805189999998</v>
      </c>
      <c r="O21" s="42">
        <v>33.309954920000003</v>
      </c>
      <c r="P21" s="42">
        <v>34.514380379999999</v>
      </c>
      <c r="Q21" s="42">
        <v>34.600673989999997</v>
      </c>
      <c r="R21" s="42">
        <v>36.809343830000003</v>
      </c>
      <c r="S21" s="42">
        <v>43.441352369999997</v>
      </c>
      <c r="T21" s="42">
        <v>48.372781799999998</v>
      </c>
      <c r="U21" s="42">
        <v>51.202909150000004</v>
      </c>
      <c r="V21" s="42">
        <v>58.243344489999998</v>
      </c>
      <c r="W21" s="42">
        <v>60.915537069999999</v>
      </c>
      <c r="X21" s="42">
        <v>73.075218879999994</v>
      </c>
      <c r="Y21" s="42">
        <v>73.870535810000007</v>
      </c>
      <c r="Z21" s="42">
        <v>75.946076140000002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24.213107399999998</v>
      </c>
      <c r="H22" s="42">
        <v>22.362177030000002</v>
      </c>
      <c r="I22" s="42">
        <v>18.77540011</v>
      </c>
      <c r="J22" s="42">
        <v>23.924986090000001</v>
      </c>
      <c r="K22" s="42">
        <v>26.937836069999999</v>
      </c>
      <c r="L22" s="42">
        <v>25.115507139999998</v>
      </c>
      <c r="M22" s="42">
        <v>29.29714602</v>
      </c>
      <c r="N22" s="42">
        <v>31.51174773</v>
      </c>
      <c r="O22" s="42">
        <v>30.328375820000002</v>
      </c>
      <c r="P22" s="42">
        <v>33.658125099999999</v>
      </c>
      <c r="Q22" s="42">
        <v>38.516873019999998</v>
      </c>
      <c r="R22" s="42">
        <v>40.250681159999999</v>
      </c>
      <c r="S22" s="42">
        <v>44.942360119999996</v>
      </c>
      <c r="T22" s="42">
        <v>50.609045049999999</v>
      </c>
      <c r="U22" s="42">
        <v>52.063617069999999</v>
      </c>
      <c r="V22" s="42">
        <v>59.902155639999997</v>
      </c>
      <c r="W22" s="42">
        <v>60.40613346</v>
      </c>
      <c r="X22" s="42">
        <v>66.678613949999999</v>
      </c>
      <c r="Y22" s="42">
        <v>75.009479350000007</v>
      </c>
      <c r="Z22" s="42">
        <v>77.893749110000002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75" t="s">
        <v>46</v>
      </c>
      <c r="C23" s="76"/>
      <c r="D23" s="76"/>
      <c r="E23" s="76"/>
      <c r="F23" s="76"/>
      <c r="G23" s="42">
        <v>23.418759479999999</v>
      </c>
      <c r="H23" s="42">
        <v>26.634840610000001</v>
      </c>
      <c r="I23" s="42">
        <v>28.1468943</v>
      </c>
      <c r="J23" s="42">
        <v>29.191634579999999</v>
      </c>
      <c r="K23" s="42">
        <v>30.583262439999999</v>
      </c>
      <c r="L23" s="42">
        <v>29.000859380000001</v>
      </c>
      <c r="M23" s="42">
        <v>33.87018965</v>
      </c>
      <c r="N23" s="42">
        <v>34.758817980000003</v>
      </c>
      <c r="O23" s="42">
        <v>36.127755639999997</v>
      </c>
      <c r="P23" s="42">
        <v>38.523033390000002</v>
      </c>
      <c r="Q23" s="42">
        <v>38.361279959999997</v>
      </c>
      <c r="R23" s="42">
        <v>42.450251639999998</v>
      </c>
      <c r="S23" s="42">
        <v>47.436862480000002</v>
      </c>
      <c r="T23" s="42">
        <v>47.86990462</v>
      </c>
      <c r="U23" s="42">
        <v>51.632981809999997</v>
      </c>
      <c r="V23" s="42">
        <v>61.824754769999998</v>
      </c>
      <c r="W23" s="42">
        <v>63.447279539999997</v>
      </c>
      <c r="X23" s="42">
        <v>71.809318379999993</v>
      </c>
      <c r="Y23" s="42">
        <v>74.510470650000002</v>
      </c>
      <c r="Z23" s="42">
        <v>78.253496560000002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24.532200225445656</v>
      </c>
      <c r="H24" s="40">
        <f t="array" ref="H24">10*LOG10(((SUM(10^((H14:H23)/10)))/10))</f>
        <v>25.777327300534946</v>
      </c>
      <c r="I24" s="40">
        <f t="array" ref="I24">10*LOG10(((SUM(10^((I14:I23)/10)))/10))</f>
        <v>27.203112834323608</v>
      </c>
      <c r="J24" s="40">
        <f t="array" ref="J24">10*LOG10(((SUM(10^((J14:J23)/10)))/10))</f>
        <v>27.644868334126485</v>
      </c>
      <c r="K24" s="40">
        <f t="array" ref="K24">10*LOG10(((SUM(10^((K14:K23)/10)))/10))</f>
        <v>28.948851809850442</v>
      </c>
      <c r="L24" s="40">
        <f t="array" ref="L24">10*LOG10(((SUM(10^((L14:L23)/10)))/10))</f>
        <v>30.037474995655575</v>
      </c>
      <c r="M24" s="40">
        <f t="array" ref="M24">10*LOG10(((SUM(10^((M14:M23)/10)))/10))</f>
        <v>31.728393544793136</v>
      </c>
      <c r="N24" s="40">
        <f t="array" ref="N24">10*LOG10(((SUM(10^((N14:N23)/10)))/10))</f>
        <v>32.948271193309203</v>
      </c>
      <c r="O24" s="40">
        <f t="array" ref="O24">10*LOG10(((SUM(10^((O14:O23)/10)))/10))</f>
        <v>34.603770013750719</v>
      </c>
      <c r="P24" s="40">
        <f t="array" ref="P24">10*LOG10(((SUM(10^((P14:P23)/10)))/10))</f>
        <v>36.580918090942475</v>
      </c>
      <c r="Q24" s="40">
        <f t="array" ref="Q24">10*LOG10(((SUM(10^((Q14:Q23)/10)))/10))</f>
        <v>39.325601569902048</v>
      </c>
      <c r="R24" s="40">
        <f t="array" ref="R24">10*LOG10(((SUM(10^((R14:R23)/10)))/10))</f>
        <v>40.426959428640565</v>
      </c>
      <c r="S24" s="40">
        <f t="array" ref="S24">10*LOG10(((SUM(10^((S14:S23)/10)))/10))</f>
        <v>45.446526079429347</v>
      </c>
      <c r="T24" s="40">
        <f t="array" ref="T24">10*LOG10(((SUM(10^((T14:T23)/10)))/10))</f>
        <v>48.989445227676242</v>
      </c>
      <c r="U24" s="40">
        <f t="array" ref="U24">10*LOG10(((SUM(10^((U14:U23)/10)))/10))</f>
        <v>52.298225656693049</v>
      </c>
      <c r="V24" s="40">
        <f t="array" ref="V24">10*LOG10(((SUM(10^((V14:V23)/10)))/10))</f>
        <v>60.020228370698028</v>
      </c>
      <c r="W24" s="40">
        <f t="array" ref="W24">10*LOG10(((SUM(10^((W14:W23)/10)))/10))</f>
        <v>61.793319725283581</v>
      </c>
      <c r="X24" s="40">
        <f t="array" ref="X24">10*LOG10(((SUM(10^((X14:X23)/10)))/10))</f>
        <v>70.716626414776087</v>
      </c>
      <c r="Y24" s="40">
        <f t="array" ref="Y24">10*LOG10(((SUM(10^((Y14:Y23)/10)))/10))</f>
        <v>74.614850840269156</v>
      </c>
      <c r="Z24" s="40">
        <f t="array" ref="Z24">10*LOG10(((SUM(10^((Z14:Z23)/10)))/10))</f>
        <v>78.002121403890143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ht="16.5">
      <c r="B25" s="88" t="s">
        <v>53</v>
      </c>
      <c r="C25" s="89"/>
      <c r="D25" s="89"/>
      <c r="E25" s="89"/>
      <c r="F25" s="89"/>
      <c r="G25" s="25">
        <v>74</v>
      </c>
      <c r="H25" s="25">
        <v>74</v>
      </c>
      <c r="I25" s="25">
        <v>74</v>
      </c>
      <c r="J25" s="25">
        <v>74</v>
      </c>
      <c r="K25" s="25">
        <v>74.3</v>
      </c>
      <c r="L25" s="25">
        <v>74.7</v>
      </c>
      <c r="M25" s="25">
        <v>75.099999999999994</v>
      </c>
      <c r="N25" s="25">
        <v>75.599999999999994</v>
      </c>
      <c r="O25" s="25">
        <v>76.2</v>
      </c>
      <c r="P25" s="25">
        <v>76.900000000000006</v>
      </c>
      <c r="Q25" s="25">
        <v>78.900000000000006</v>
      </c>
      <c r="R25" s="25">
        <v>80.8</v>
      </c>
      <c r="S25" s="25">
        <v>82.9</v>
      </c>
      <c r="T25" s="25">
        <v>84.9</v>
      </c>
      <c r="U25" s="25">
        <v>86.8</v>
      </c>
      <c r="V25" s="25">
        <v>88.8</v>
      </c>
      <c r="W25" s="25">
        <v>90.9</v>
      </c>
      <c r="X25" s="25">
        <v>92.8</v>
      </c>
      <c r="Y25" s="25">
        <v>94.8</v>
      </c>
      <c r="Z25" s="25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5" customHeight="1" thickBot="1">
      <c r="B26" s="81" t="s">
        <v>43</v>
      </c>
      <c r="C26" s="82"/>
      <c r="D26" s="82"/>
      <c r="E26" s="82"/>
      <c r="F26" s="82"/>
      <c r="G26" s="26">
        <f>G24-G25</f>
        <v>-49.467799774554344</v>
      </c>
      <c r="H26" s="26">
        <f t="shared" ref="H26:Z26" si="0">H24-H25</f>
        <v>-48.222672699465051</v>
      </c>
      <c r="I26" s="26">
        <f t="shared" si="0"/>
        <v>-46.796887165676395</v>
      </c>
      <c r="J26" s="26">
        <f t="shared" si="0"/>
        <v>-46.355131665873515</v>
      </c>
      <c r="K26" s="26">
        <f t="shared" si="0"/>
        <v>-45.351148190149559</v>
      </c>
      <c r="L26" s="26">
        <f t="shared" si="0"/>
        <v>-44.662525004344431</v>
      </c>
      <c r="M26" s="26">
        <f t="shared" si="0"/>
        <v>-43.371606455206859</v>
      </c>
      <c r="N26" s="26">
        <f t="shared" si="0"/>
        <v>-42.651728806690791</v>
      </c>
      <c r="O26" s="26">
        <f t="shared" si="0"/>
        <v>-41.596229986249284</v>
      </c>
      <c r="P26" s="26">
        <f t="shared" si="0"/>
        <v>-40.31908190905753</v>
      </c>
      <c r="Q26" s="26">
        <f t="shared" si="0"/>
        <v>-39.574398430097958</v>
      </c>
      <c r="R26" s="26">
        <f t="shared" si="0"/>
        <v>-40.373040571359432</v>
      </c>
      <c r="S26" s="26">
        <f t="shared" si="0"/>
        <v>-37.453473920570659</v>
      </c>
      <c r="T26" s="26">
        <f t="shared" si="0"/>
        <v>-35.910554772323763</v>
      </c>
      <c r="U26" s="26">
        <f t="shared" si="0"/>
        <v>-34.501774343306948</v>
      </c>
      <c r="V26" s="26">
        <f t="shared" si="0"/>
        <v>-28.779771629301969</v>
      </c>
      <c r="W26" s="26">
        <f t="shared" si="0"/>
        <v>-29.106680274716425</v>
      </c>
      <c r="X26" s="26">
        <f t="shared" si="0"/>
        <v>-22.08337358522391</v>
      </c>
      <c r="Y26" s="26">
        <f t="shared" si="0"/>
        <v>-20.185149159730841</v>
      </c>
      <c r="Z26" s="26">
        <f t="shared" si="0"/>
        <v>-18.897878596109862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</sheetData>
  <mergeCells count="74"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B14:F14"/>
    <mergeCell ref="AA14:AD14"/>
    <mergeCell ref="AE14:AF14"/>
    <mergeCell ref="AG14:AI14"/>
    <mergeCell ref="Z8:AE8"/>
    <mergeCell ref="AF8:AI8"/>
    <mergeCell ref="I9:Q9"/>
    <mergeCell ref="B13:F13"/>
    <mergeCell ref="AA13:AD13"/>
    <mergeCell ref="AE13:AF13"/>
    <mergeCell ref="AG13:AI13"/>
    <mergeCell ref="B23:F23"/>
    <mergeCell ref="AA23:AD23"/>
    <mergeCell ref="AE23:AF23"/>
    <mergeCell ref="AG23:AI23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5:F15"/>
    <mergeCell ref="AA15:AD15"/>
    <mergeCell ref="AE15:AF15"/>
    <mergeCell ref="AG15:AI15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6:F26"/>
    <mergeCell ref="AA26:AD26"/>
    <mergeCell ref="AE26:AF26"/>
    <mergeCell ref="AG26:AI26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22:F22"/>
    <mergeCell ref="AA22:AD22"/>
    <mergeCell ref="AE22:AF22"/>
    <mergeCell ref="AG22:AI22"/>
  </mergeCells>
  <pageMargins left="0.7" right="0.7" top="0.75" bottom="0.75" header="0.3" footer="0.3"/>
  <pageSetup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6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35</v>
      </c>
      <c r="B2" s="37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40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25.67745056</v>
      </c>
      <c r="H14" s="42">
        <v>28.870686630000002</v>
      </c>
      <c r="I14" s="42">
        <v>33.491049949999997</v>
      </c>
      <c r="J14" s="42">
        <v>31.79715427</v>
      </c>
      <c r="K14" s="42">
        <v>27.444154640000001</v>
      </c>
      <c r="L14" s="42">
        <v>35.227577480000001</v>
      </c>
      <c r="M14" s="42">
        <v>32.656226320000002</v>
      </c>
      <c r="N14" s="42">
        <v>36.362505650000003</v>
      </c>
      <c r="O14" s="42">
        <v>37.540584899999999</v>
      </c>
      <c r="P14" s="42">
        <v>37.743368519999997</v>
      </c>
      <c r="Q14" s="42">
        <v>41.929891910000002</v>
      </c>
      <c r="R14" s="42">
        <v>43.533768049999999</v>
      </c>
      <c r="S14" s="42">
        <v>44.864753380000003</v>
      </c>
      <c r="T14" s="42">
        <v>48.998266039999997</v>
      </c>
      <c r="U14" s="42">
        <v>48.585480070000003</v>
      </c>
      <c r="V14" s="42">
        <v>58.568384880000004</v>
      </c>
      <c r="W14" s="42">
        <v>64.493531739999995</v>
      </c>
      <c r="X14" s="42">
        <v>76.689582959999996</v>
      </c>
      <c r="Y14" s="42">
        <v>81.457514509999996</v>
      </c>
      <c r="Z14" s="42">
        <v>78.581238310000003</v>
      </c>
      <c r="AA14" s="77" t="s">
        <v>51</v>
      </c>
      <c r="AB14" s="77"/>
      <c r="AC14" s="77"/>
      <c r="AD14" s="78"/>
      <c r="AE14" s="79">
        <v>2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23.337577750000001</v>
      </c>
      <c r="H15" s="42">
        <v>30.348634350000001</v>
      </c>
      <c r="I15" s="42">
        <v>29.677535989999999</v>
      </c>
      <c r="J15" s="42">
        <v>30.85455769</v>
      </c>
      <c r="K15" s="42">
        <v>33.064088599999998</v>
      </c>
      <c r="L15" s="42">
        <v>32.933434419999998</v>
      </c>
      <c r="M15" s="42">
        <v>33.90251481</v>
      </c>
      <c r="N15" s="42">
        <v>34.959089069999997</v>
      </c>
      <c r="O15" s="42">
        <v>37.71765791</v>
      </c>
      <c r="P15" s="42">
        <v>37.927437169999997</v>
      </c>
      <c r="Q15" s="42">
        <v>40.973979380000003</v>
      </c>
      <c r="R15" s="42">
        <v>42.005341569999999</v>
      </c>
      <c r="S15" s="42">
        <v>43.309007790000003</v>
      </c>
      <c r="T15" s="42">
        <v>46.697385869999998</v>
      </c>
      <c r="U15" s="42">
        <v>50.079965710000003</v>
      </c>
      <c r="V15" s="42">
        <v>56.143115369999997</v>
      </c>
      <c r="W15" s="42">
        <v>62.461814689999997</v>
      </c>
      <c r="X15" s="42">
        <v>74.038712430000004</v>
      </c>
      <c r="Y15" s="42">
        <v>78.688729249999994</v>
      </c>
      <c r="Z15" s="42">
        <v>79.374513890000003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26.231341650000001</v>
      </c>
      <c r="H16" s="42">
        <v>23.63979428</v>
      </c>
      <c r="I16" s="42">
        <v>26.315912709999999</v>
      </c>
      <c r="J16" s="42">
        <v>27.52506455</v>
      </c>
      <c r="K16" s="42">
        <v>28.335553910000002</v>
      </c>
      <c r="L16" s="42">
        <v>29.804288750000001</v>
      </c>
      <c r="M16" s="42">
        <v>30.429406870000001</v>
      </c>
      <c r="N16" s="42">
        <v>31.618990060000002</v>
      </c>
      <c r="O16" s="42">
        <v>33.128706510000001</v>
      </c>
      <c r="P16" s="42">
        <v>35.671291170000003</v>
      </c>
      <c r="Q16" s="42">
        <v>39.915290980000002</v>
      </c>
      <c r="R16" s="42">
        <v>41.204684020000002</v>
      </c>
      <c r="S16" s="42">
        <v>42.240126629999999</v>
      </c>
      <c r="T16" s="42">
        <v>46.155164800000001</v>
      </c>
      <c r="U16" s="42">
        <v>47.394611169999997</v>
      </c>
      <c r="V16" s="42">
        <v>59.465475679999997</v>
      </c>
      <c r="W16" s="42">
        <v>64.523778649999997</v>
      </c>
      <c r="X16" s="42">
        <v>75.507510769999996</v>
      </c>
      <c r="Y16" s="42">
        <v>78.046482139999995</v>
      </c>
      <c r="Z16" s="42">
        <v>77.849879270000002</v>
      </c>
      <c r="AA16" s="77" t="s">
        <v>51</v>
      </c>
      <c r="AB16" s="77"/>
      <c r="AC16" s="77"/>
      <c r="AD16" s="78"/>
      <c r="AE16" s="79">
        <v>2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27.090670209999999</v>
      </c>
      <c r="H17" s="42">
        <v>28.710986399999999</v>
      </c>
      <c r="I17" s="42">
        <v>29.125179330000002</v>
      </c>
      <c r="J17" s="42">
        <v>31.247571010000001</v>
      </c>
      <c r="K17" s="42">
        <v>32.249016900000001</v>
      </c>
      <c r="L17" s="42">
        <v>33.584251860000002</v>
      </c>
      <c r="M17" s="42">
        <v>35.335321350000001</v>
      </c>
      <c r="N17" s="42">
        <v>35.280061940000003</v>
      </c>
      <c r="O17" s="42">
        <v>37.660548779999999</v>
      </c>
      <c r="P17" s="42">
        <v>37.455169959999999</v>
      </c>
      <c r="Q17" s="42">
        <v>39.949603519999997</v>
      </c>
      <c r="R17" s="42">
        <v>40.882948030000001</v>
      </c>
      <c r="S17" s="42">
        <v>43.064585119999997</v>
      </c>
      <c r="T17" s="42">
        <v>47.496014350000003</v>
      </c>
      <c r="U17" s="42">
        <v>50.007524359999998</v>
      </c>
      <c r="V17" s="42">
        <v>56.324879209999999</v>
      </c>
      <c r="W17" s="42">
        <v>61.04551309</v>
      </c>
      <c r="X17" s="42">
        <v>73.976676409999996</v>
      </c>
      <c r="Y17" s="42">
        <v>78.821252009999995</v>
      </c>
      <c r="Z17" s="42">
        <v>75.841361579999997</v>
      </c>
      <c r="AA17" s="77" t="s">
        <v>51</v>
      </c>
      <c r="AB17" s="77"/>
      <c r="AC17" s="77"/>
      <c r="AD17" s="78"/>
      <c r="AE17" s="79">
        <v>1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25.46128714</v>
      </c>
      <c r="H18" s="42">
        <v>27.016801659999999</v>
      </c>
      <c r="I18" s="42">
        <v>26.018023899999999</v>
      </c>
      <c r="J18" s="42">
        <v>27.033807530000001</v>
      </c>
      <c r="K18" s="42">
        <v>28.366198019999999</v>
      </c>
      <c r="L18" s="42">
        <v>30.197526440000001</v>
      </c>
      <c r="M18" s="42">
        <v>29.352793500000001</v>
      </c>
      <c r="N18" s="42">
        <v>33.05374905</v>
      </c>
      <c r="O18" s="42">
        <v>34.051038839999997</v>
      </c>
      <c r="P18" s="42">
        <v>34.94937075</v>
      </c>
      <c r="Q18" s="42">
        <v>39.087755999999999</v>
      </c>
      <c r="R18" s="42">
        <v>41.158808839999999</v>
      </c>
      <c r="S18" s="42">
        <v>41.929297220000002</v>
      </c>
      <c r="T18" s="42">
        <v>45.819784540000001</v>
      </c>
      <c r="U18" s="42">
        <v>45.54121481</v>
      </c>
      <c r="V18" s="42">
        <v>55.306184340000001</v>
      </c>
      <c r="W18" s="42">
        <v>61.803772330000001</v>
      </c>
      <c r="X18" s="42">
        <v>73.923775129999996</v>
      </c>
      <c r="Y18" s="42">
        <v>76.577601909999998</v>
      </c>
      <c r="Z18" s="42">
        <v>76.302394739999997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16.85937337</v>
      </c>
      <c r="H19" s="42">
        <v>21.093977339999999</v>
      </c>
      <c r="I19" s="42">
        <v>19.085361249999998</v>
      </c>
      <c r="J19" s="42">
        <v>22.863262580000001</v>
      </c>
      <c r="K19" s="42">
        <v>22.179155300000001</v>
      </c>
      <c r="L19" s="42">
        <v>26.57839543</v>
      </c>
      <c r="M19" s="42">
        <v>25.667857000000001</v>
      </c>
      <c r="N19" s="42">
        <v>27.924745990000002</v>
      </c>
      <c r="O19" s="42">
        <v>30.200243019999998</v>
      </c>
      <c r="P19" s="42">
        <v>37.1870549</v>
      </c>
      <c r="Q19" s="42">
        <v>44.257726120000001</v>
      </c>
      <c r="R19" s="42">
        <v>40.995636640000001</v>
      </c>
      <c r="S19" s="42">
        <v>39.356515880000003</v>
      </c>
      <c r="T19" s="42">
        <v>45.528334430000001</v>
      </c>
      <c r="U19" s="42">
        <v>43.803119449999997</v>
      </c>
      <c r="V19" s="42">
        <v>54.251635370000002</v>
      </c>
      <c r="W19" s="42">
        <v>60.973826690000003</v>
      </c>
      <c r="X19" s="42">
        <v>73.17546935</v>
      </c>
      <c r="Y19" s="42">
        <v>79.817690889999994</v>
      </c>
      <c r="Z19" s="42">
        <v>72.689847420000007</v>
      </c>
      <c r="AA19" s="77" t="s">
        <v>51</v>
      </c>
      <c r="AB19" s="77"/>
      <c r="AC19" s="77"/>
      <c r="AD19" s="78"/>
      <c r="AE19" s="79">
        <v>1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21.602538429999999</v>
      </c>
      <c r="H20" s="42">
        <v>19.199901489999998</v>
      </c>
      <c r="I20" s="42">
        <v>20.055142249999999</v>
      </c>
      <c r="J20" s="42">
        <v>21.280080389999998</v>
      </c>
      <c r="K20" s="42">
        <v>22.064820619999999</v>
      </c>
      <c r="L20" s="42">
        <v>21.785217930000002</v>
      </c>
      <c r="M20" s="42">
        <v>25.36821875</v>
      </c>
      <c r="N20" s="42">
        <v>27.265613479999999</v>
      </c>
      <c r="O20" s="42">
        <v>29.40099184</v>
      </c>
      <c r="P20" s="42">
        <v>36.184375969999998</v>
      </c>
      <c r="Q20" s="42">
        <v>41.220610100000002</v>
      </c>
      <c r="R20" s="42">
        <v>38.305875800000003</v>
      </c>
      <c r="S20" s="42">
        <v>39.298068790000002</v>
      </c>
      <c r="T20" s="42">
        <v>44.59442868</v>
      </c>
      <c r="U20" s="42">
        <v>44.060677400000003</v>
      </c>
      <c r="V20" s="42">
        <v>53.942179809999999</v>
      </c>
      <c r="W20" s="42">
        <v>60.942727509999997</v>
      </c>
      <c r="X20" s="42">
        <v>73.080762429999993</v>
      </c>
      <c r="Y20" s="42">
        <v>79.632680309999998</v>
      </c>
      <c r="Z20" s="42">
        <v>73.912183260000006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23.64480507</v>
      </c>
      <c r="H21" s="42">
        <v>21.182148779999999</v>
      </c>
      <c r="I21" s="42">
        <v>20.71944843</v>
      </c>
      <c r="J21" s="42">
        <v>27.127568440000001</v>
      </c>
      <c r="K21" s="42">
        <v>25.9896928</v>
      </c>
      <c r="L21" s="42">
        <v>28.527629770000001</v>
      </c>
      <c r="M21" s="42">
        <v>26.179660770000002</v>
      </c>
      <c r="N21" s="42">
        <v>30.214072040000001</v>
      </c>
      <c r="O21" s="42">
        <v>30.20640015</v>
      </c>
      <c r="P21" s="42">
        <v>32.104473280000001</v>
      </c>
      <c r="Q21" s="42">
        <v>38.073029839999997</v>
      </c>
      <c r="R21" s="42">
        <v>38.515385430000002</v>
      </c>
      <c r="S21" s="42">
        <v>42.049481819999997</v>
      </c>
      <c r="T21" s="42">
        <v>47.329921370000001</v>
      </c>
      <c r="U21" s="42">
        <v>44.174897799999997</v>
      </c>
      <c r="V21" s="42">
        <v>56.329754149999999</v>
      </c>
      <c r="W21" s="42">
        <v>61.763332769999998</v>
      </c>
      <c r="X21" s="42">
        <v>75.345654289999999</v>
      </c>
      <c r="Y21" s="42">
        <v>76.816264540000006</v>
      </c>
      <c r="Z21" s="42">
        <v>75.087032109999996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15.542137970000001</v>
      </c>
      <c r="H22" s="42">
        <v>23.05232612</v>
      </c>
      <c r="I22" s="42">
        <v>24.349688570000001</v>
      </c>
      <c r="J22" s="42">
        <v>24.187932440000001</v>
      </c>
      <c r="K22" s="42">
        <v>26.087566410000001</v>
      </c>
      <c r="L22" s="42">
        <v>28.004674210000001</v>
      </c>
      <c r="M22" s="42">
        <v>27.916410509999999</v>
      </c>
      <c r="N22" s="42">
        <v>28.586405849999998</v>
      </c>
      <c r="O22" s="42">
        <v>31.026206980000001</v>
      </c>
      <c r="P22" s="42">
        <v>35.539392149999998</v>
      </c>
      <c r="Q22" s="42">
        <v>42.41635248</v>
      </c>
      <c r="R22" s="42">
        <v>45.77150735</v>
      </c>
      <c r="S22" s="42">
        <v>45.024307440000001</v>
      </c>
      <c r="T22" s="42">
        <v>46.612105900000003</v>
      </c>
      <c r="U22" s="42">
        <v>45.784535750000003</v>
      </c>
      <c r="V22" s="42">
        <v>54.520283499999998</v>
      </c>
      <c r="W22" s="42">
        <v>60.422051869999997</v>
      </c>
      <c r="X22" s="42">
        <v>72.923840619999993</v>
      </c>
      <c r="Y22" s="42">
        <v>79.798531350000005</v>
      </c>
      <c r="Z22" s="42">
        <v>72.228795570000003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75" t="s">
        <v>46</v>
      </c>
      <c r="C23" s="76"/>
      <c r="D23" s="76"/>
      <c r="E23" s="76"/>
      <c r="F23" s="76"/>
      <c r="G23" s="42">
        <v>17.836531999999998</v>
      </c>
      <c r="H23" s="42">
        <v>21.37030446</v>
      </c>
      <c r="I23" s="42">
        <v>23.70308605</v>
      </c>
      <c r="J23" s="42">
        <v>25.404354000000001</v>
      </c>
      <c r="K23" s="42">
        <v>26.33776378</v>
      </c>
      <c r="L23" s="42">
        <v>30.131951449999999</v>
      </c>
      <c r="M23" s="42">
        <v>29.553903930000001</v>
      </c>
      <c r="N23" s="42">
        <v>29.870750170000001</v>
      </c>
      <c r="O23" s="42">
        <v>30.413115309999998</v>
      </c>
      <c r="P23" s="42">
        <v>34.868470019999997</v>
      </c>
      <c r="Q23" s="42">
        <v>38.890459270000001</v>
      </c>
      <c r="R23" s="42">
        <v>40.247393559999999</v>
      </c>
      <c r="S23" s="42">
        <v>43.310067889999999</v>
      </c>
      <c r="T23" s="42">
        <v>47.00050684</v>
      </c>
      <c r="U23" s="42">
        <v>47.65351974</v>
      </c>
      <c r="V23" s="42">
        <v>59.233237090000003</v>
      </c>
      <c r="W23" s="42">
        <v>65.175415689999994</v>
      </c>
      <c r="X23" s="42">
        <v>74.979997229999995</v>
      </c>
      <c r="Y23" s="42">
        <v>78.181053719999994</v>
      </c>
      <c r="Z23" s="42">
        <v>78.785965399999995</v>
      </c>
      <c r="AA23" s="77" t="s">
        <v>51</v>
      </c>
      <c r="AB23" s="77"/>
      <c r="AC23" s="77"/>
      <c r="AD23" s="78"/>
      <c r="AE23" s="79">
        <v>2</v>
      </c>
      <c r="AF23" s="78"/>
      <c r="AG23" s="79">
        <v>5</v>
      </c>
      <c r="AH23" s="77"/>
      <c r="AI23" s="80"/>
    </row>
    <row r="24" spans="2:35" ht="16.5">
      <c r="B24" s="88" t="s">
        <v>42</v>
      </c>
      <c r="C24" s="89"/>
      <c r="D24" s="89"/>
      <c r="E24" s="89"/>
      <c r="F24" s="89"/>
      <c r="G24" s="40">
        <f t="array" ref="G24">10*LOG10(((SUM(10^((G14:G23)/10)))/10))</f>
        <v>23.783587224412944</v>
      </c>
      <c r="H24" s="40">
        <f t="array" ref="H24">10*LOG10(((SUM(10^((H14:H23)/10)))/10))</f>
        <v>26.036069347572187</v>
      </c>
      <c r="I24" s="40">
        <f t="array" ref="I24">10*LOG10(((SUM(10^((I14:I23)/10)))/10))</f>
        <v>27.493622343220636</v>
      </c>
      <c r="J24" s="40">
        <f t="array" ref="J24">10*LOG10(((SUM(10^((J14:J23)/10)))/10))</f>
        <v>28.186638365219835</v>
      </c>
      <c r="K24" s="40">
        <f t="array" ref="K24">10*LOG10(((SUM(10^((K14:K23)/10)))/10))</f>
        <v>28.565073767647213</v>
      </c>
      <c r="L24" s="40">
        <f t="array" ref="L24">10*LOG10(((SUM(10^((L14:L23)/10)))/10))</f>
        <v>30.990924727316568</v>
      </c>
      <c r="M24" s="40">
        <f t="array" ref="M24">10*LOG10(((SUM(10^((M14:M23)/10)))/10))</f>
        <v>30.909760635803561</v>
      </c>
      <c r="N24" s="40">
        <f t="array" ref="N24">10*LOG10(((SUM(10^((N14:N23)/10)))/10))</f>
        <v>32.601038149516356</v>
      </c>
      <c r="O24" s="40">
        <f t="array" ref="O24">10*LOG10(((SUM(10^((O14:O23)/10)))/10))</f>
        <v>34.370215875419554</v>
      </c>
      <c r="P24" s="40">
        <f t="array" ref="P24">10*LOG10(((SUM(10^((P14:P23)/10)))/10))</f>
        <v>36.252382269423315</v>
      </c>
      <c r="Q24" s="40">
        <f t="array" ref="Q24">10*LOG10(((SUM(10^((Q14:Q23)/10)))/10))</f>
        <v>41.05208813768116</v>
      </c>
      <c r="R24" s="40">
        <f t="array" ref="R24">10*LOG10(((SUM(10^((R14:R23)/10)))/10))</f>
        <v>41.811214847271899</v>
      </c>
      <c r="S24" s="40">
        <f t="array" ref="S24">10*LOG10(((SUM(10^((S14:S23)/10)))/10))</f>
        <v>42.811746964368254</v>
      </c>
      <c r="T24" s="40">
        <f t="array" ref="T24">10*LOG10(((SUM(10^((T14:T23)/10)))/10))</f>
        <v>46.779104104512442</v>
      </c>
      <c r="U24" s="40">
        <f t="array" ref="U24">10*LOG10(((SUM(10^((U14:U23)/10)))/10))</f>
        <v>47.297391941564335</v>
      </c>
      <c r="V24" s="40">
        <f t="array" ref="V24">10*LOG10(((SUM(10^((V14:V23)/10)))/10))</f>
        <v>56.855662289130294</v>
      </c>
      <c r="W24" s="40">
        <f t="array" ref="W24">10*LOG10(((SUM(10^((W14:W23)/10)))/10))</f>
        <v>62.692123639308065</v>
      </c>
      <c r="X24" s="40">
        <f t="array" ref="X24">10*LOG10(((SUM(10^((X14:X23)/10)))/10))</f>
        <v>74.527710071571377</v>
      </c>
      <c r="Y24" s="40">
        <f t="array" ref="Y24">10*LOG10(((SUM(10^((Y14:Y23)/10)))/10))</f>
        <v>79.011127665428006</v>
      </c>
      <c r="Z24" s="40">
        <f t="array" ref="Z24">10*LOG10(((SUM(10^((Z14:Z23)/10)))/10))</f>
        <v>76.707187666894427</v>
      </c>
      <c r="AA24" s="90" t="s">
        <v>25</v>
      </c>
      <c r="AB24" s="90"/>
      <c r="AC24" s="90"/>
      <c r="AD24" s="90"/>
      <c r="AE24" s="79"/>
      <c r="AF24" s="78"/>
      <c r="AG24" s="79"/>
      <c r="AH24" s="77"/>
      <c r="AI24" s="80"/>
    </row>
    <row r="25" spans="2:35" ht="16.5">
      <c r="B25" s="88" t="s">
        <v>53</v>
      </c>
      <c r="C25" s="89"/>
      <c r="D25" s="89"/>
      <c r="E25" s="89"/>
      <c r="F25" s="89"/>
      <c r="G25" s="25">
        <v>74</v>
      </c>
      <c r="H25" s="25">
        <v>74</v>
      </c>
      <c r="I25" s="25">
        <v>74</v>
      </c>
      <c r="J25" s="25">
        <v>74</v>
      </c>
      <c r="K25" s="25">
        <v>74.3</v>
      </c>
      <c r="L25" s="25">
        <v>74.7</v>
      </c>
      <c r="M25" s="25">
        <v>75.099999999999994</v>
      </c>
      <c r="N25" s="25">
        <v>75.599999999999994</v>
      </c>
      <c r="O25" s="25">
        <v>76.2</v>
      </c>
      <c r="P25" s="25">
        <v>76.900000000000006</v>
      </c>
      <c r="Q25" s="25">
        <v>78.900000000000006</v>
      </c>
      <c r="R25" s="25">
        <v>80.8</v>
      </c>
      <c r="S25" s="25">
        <v>82.9</v>
      </c>
      <c r="T25" s="25">
        <v>84.9</v>
      </c>
      <c r="U25" s="25">
        <v>86.8</v>
      </c>
      <c r="V25" s="25">
        <v>88.8</v>
      </c>
      <c r="W25" s="25">
        <v>90.9</v>
      </c>
      <c r="X25" s="25">
        <v>92.8</v>
      </c>
      <c r="Y25" s="25">
        <v>94.8</v>
      </c>
      <c r="Z25" s="25">
        <v>96.9</v>
      </c>
      <c r="AA25" s="90" t="s">
        <v>26</v>
      </c>
      <c r="AB25" s="90"/>
      <c r="AC25" s="90"/>
      <c r="AD25" s="90"/>
      <c r="AE25" s="79"/>
      <c r="AF25" s="78"/>
      <c r="AG25" s="79"/>
      <c r="AH25" s="77"/>
      <c r="AI25" s="80"/>
    </row>
    <row r="26" spans="2:35" ht="17.25" thickBot="1">
      <c r="B26" s="81" t="s">
        <v>43</v>
      </c>
      <c r="C26" s="82"/>
      <c r="D26" s="82"/>
      <c r="E26" s="82"/>
      <c r="F26" s="82"/>
      <c r="G26" s="26">
        <f>G24-G25</f>
        <v>-50.21641277558706</v>
      </c>
      <c r="H26" s="26">
        <f t="shared" ref="H26:Z26" si="0">H24-H25</f>
        <v>-47.963930652427813</v>
      </c>
      <c r="I26" s="26">
        <f t="shared" si="0"/>
        <v>-46.506377656779364</v>
      </c>
      <c r="J26" s="26">
        <f t="shared" si="0"/>
        <v>-45.813361634780165</v>
      </c>
      <c r="K26" s="26">
        <f t="shared" si="0"/>
        <v>-45.734926232352784</v>
      </c>
      <c r="L26" s="26">
        <f t="shared" si="0"/>
        <v>-43.709075272683435</v>
      </c>
      <c r="M26" s="26">
        <f t="shared" si="0"/>
        <v>-44.19023936419643</v>
      </c>
      <c r="N26" s="26">
        <f t="shared" si="0"/>
        <v>-42.998961850483639</v>
      </c>
      <c r="O26" s="26">
        <f t="shared" si="0"/>
        <v>-41.829784124580449</v>
      </c>
      <c r="P26" s="26">
        <f t="shared" si="0"/>
        <v>-40.647617730576691</v>
      </c>
      <c r="Q26" s="26">
        <f t="shared" si="0"/>
        <v>-37.847911862318846</v>
      </c>
      <c r="R26" s="26">
        <f t="shared" si="0"/>
        <v>-38.988785152728099</v>
      </c>
      <c r="S26" s="26">
        <f t="shared" si="0"/>
        <v>-40.088253035631752</v>
      </c>
      <c r="T26" s="26">
        <f t="shared" si="0"/>
        <v>-38.120895895487564</v>
      </c>
      <c r="U26" s="26">
        <f t="shared" si="0"/>
        <v>-39.502608058435662</v>
      </c>
      <c r="V26" s="26">
        <f t="shared" si="0"/>
        <v>-31.944337710869704</v>
      </c>
      <c r="W26" s="26">
        <f t="shared" si="0"/>
        <v>-28.207876360691941</v>
      </c>
      <c r="X26" s="26">
        <f t="shared" si="0"/>
        <v>-18.27228992842862</v>
      </c>
      <c r="Y26" s="26">
        <f t="shared" si="0"/>
        <v>-15.788872334571991</v>
      </c>
      <c r="Z26" s="26">
        <f t="shared" si="0"/>
        <v>-20.192812333105579</v>
      </c>
      <c r="AA26" s="83" t="s">
        <v>41</v>
      </c>
      <c r="AB26" s="83"/>
      <c r="AC26" s="83"/>
      <c r="AD26" s="83"/>
      <c r="AE26" s="84"/>
      <c r="AF26" s="85"/>
      <c r="AG26" s="84"/>
      <c r="AH26" s="86"/>
      <c r="AI26" s="87"/>
    </row>
  </sheetData>
  <mergeCells count="74"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B14:F14"/>
    <mergeCell ref="AA14:AD14"/>
    <mergeCell ref="AE14:AF14"/>
    <mergeCell ref="AG14:AI14"/>
    <mergeCell ref="Z8:AE8"/>
    <mergeCell ref="AF8:AI8"/>
    <mergeCell ref="I9:Q9"/>
    <mergeCell ref="B13:F13"/>
    <mergeCell ref="AA13:AD13"/>
    <mergeCell ref="AE13:AF13"/>
    <mergeCell ref="AG13:AI13"/>
    <mergeCell ref="B23:F23"/>
    <mergeCell ref="AA23:AD23"/>
    <mergeCell ref="AE23:AF23"/>
    <mergeCell ref="AG23:AI23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5:F15"/>
    <mergeCell ref="AA15:AD15"/>
    <mergeCell ref="AE15:AF15"/>
    <mergeCell ref="AG15:AI15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6:F26"/>
    <mergeCell ref="AA26:AD26"/>
    <mergeCell ref="AE26:AF26"/>
    <mergeCell ref="AG26:AI26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22:F22"/>
    <mergeCell ref="AA22:AD22"/>
    <mergeCell ref="AE22:AF22"/>
    <mergeCell ref="AG22:AI22"/>
  </mergeCells>
  <pageMargins left="0.7" right="0.7" top="0.75" bottom="0.75" header="0.3" footer="0.3"/>
  <pageSetup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25"/>
  <sheetViews>
    <sheetView zoomScale="85" zoomScaleNormal="85" workbookViewId="0">
      <selection activeCell="B3" sqref="B3:AI25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50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37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23.790807269999998</v>
      </c>
      <c r="H14" s="42">
        <v>24.272181450000001</v>
      </c>
      <c r="I14" s="42">
        <v>24.085792479999999</v>
      </c>
      <c r="J14" s="42">
        <v>24.375311419999999</v>
      </c>
      <c r="K14" s="42">
        <v>24.623948009999999</v>
      </c>
      <c r="L14" s="42">
        <v>32.990544280000002</v>
      </c>
      <c r="M14" s="42">
        <v>32.226086969999997</v>
      </c>
      <c r="N14" s="42">
        <v>34.151037510000002</v>
      </c>
      <c r="O14" s="42">
        <v>36.119419550000003</v>
      </c>
      <c r="P14" s="42">
        <v>39.481555960000001</v>
      </c>
      <c r="Q14" s="42">
        <v>41.043332470000003</v>
      </c>
      <c r="R14" s="42">
        <v>40.039500879999999</v>
      </c>
      <c r="S14" s="42">
        <v>46.99738619</v>
      </c>
      <c r="T14" s="42">
        <v>50.413473979999999</v>
      </c>
      <c r="U14" s="42">
        <v>52.739872470000002</v>
      </c>
      <c r="V14" s="42">
        <v>59.784975469999999</v>
      </c>
      <c r="W14" s="42">
        <v>66.386606049999997</v>
      </c>
      <c r="X14" s="42">
        <v>72.642015760000007</v>
      </c>
      <c r="Y14" s="42">
        <v>74.722105119999995</v>
      </c>
      <c r="Z14" s="42">
        <v>70.788704589999995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20.840308579999999</v>
      </c>
      <c r="H15" s="42">
        <v>19.460109020000001</v>
      </c>
      <c r="I15" s="42">
        <v>21.133443679999999</v>
      </c>
      <c r="J15" s="42">
        <v>19.8016921</v>
      </c>
      <c r="K15" s="42">
        <v>21.186162289999999</v>
      </c>
      <c r="L15" s="42">
        <v>21.903137009999998</v>
      </c>
      <c r="M15" s="42">
        <v>23.404455939999998</v>
      </c>
      <c r="N15" s="42">
        <v>27.36708835</v>
      </c>
      <c r="O15" s="42">
        <v>28.177309650000002</v>
      </c>
      <c r="P15" s="42">
        <v>33.08251362</v>
      </c>
      <c r="Q15" s="42">
        <v>39.011512379999999</v>
      </c>
      <c r="R15" s="42">
        <v>36.879909390000002</v>
      </c>
      <c r="S15" s="42">
        <v>43.286545529999998</v>
      </c>
      <c r="T15" s="42">
        <v>47.522773700000002</v>
      </c>
      <c r="U15" s="42">
        <v>49.388175969999999</v>
      </c>
      <c r="V15" s="42">
        <v>59.801539750000003</v>
      </c>
      <c r="W15" s="42">
        <v>65.505148219999995</v>
      </c>
      <c r="X15" s="42">
        <v>71.86636369</v>
      </c>
      <c r="Y15" s="42">
        <v>74.07663393</v>
      </c>
      <c r="Z15" s="42">
        <v>69.890449869999998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27.31985774</v>
      </c>
      <c r="H16" s="42">
        <v>27.866696600000001</v>
      </c>
      <c r="I16" s="42">
        <v>28.24132363</v>
      </c>
      <c r="J16" s="42">
        <v>28.951871919999999</v>
      </c>
      <c r="K16" s="42">
        <v>30.774447049999999</v>
      </c>
      <c r="L16" s="42">
        <v>30.9358544</v>
      </c>
      <c r="M16" s="42">
        <v>31.819243530000001</v>
      </c>
      <c r="N16" s="42">
        <v>34.243681510000002</v>
      </c>
      <c r="O16" s="42">
        <v>35.565663739999998</v>
      </c>
      <c r="P16" s="42">
        <v>36.967859429999997</v>
      </c>
      <c r="Q16" s="42">
        <v>39.933682820000001</v>
      </c>
      <c r="R16" s="42">
        <v>39.931222460000001</v>
      </c>
      <c r="S16" s="42">
        <v>45.630947120000002</v>
      </c>
      <c r="T16" s="42">
        <v>46.557536220000003</v>
      </c>
      <c r="U16" s="42">
        <v>47.437866460000002</v>
      </c>
      <c r="V16" s="42">
        <v>60.182833860000002</v>
      </c>
      <c r="W16" s="42">
        <v>64.995298880000007</v>
      </c>
      <c r="X16" s="42">
        <v>65.906868849999995</v>
      </c>
      <c r="Y16" s="42">
        <v>77.890003620000002</v>
      </c>
      <c r="Z16" s="42">
        <v>81.318777749999995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14.28557867</v>
      </c>
      <c r="H17" s="42">
        <v>17.885478639999999</v>
      </c>
      <c r="I17" s="42">
        <v>20.384798610000001</v>
      </c>
      <c r="J17" s="42">
        <v>15.6407036</v>
      </c>
      <c r="K17" s="42">
        <v>19.750902610000001</v>
      </c>
      <c r="L17" s="42">
        <v>25.043250130000001</v>
      </c>
      <c r="M17" s="42">
        <v>23.76080748</v>
      </c>
      <c r="N17" s="42">
        <v>27.054739269999999</v>
      </c>
      <c r="O17" s="42">
        <v>30.39337385</v>
      </c>
      <c r="P17" s="42">
        <v>32.550148389999997</v>
      </c>
      <c r="Q17" s="42">
        <v>35.925477639999997</v>
      </c>
      <c r="R17" s="42">
        <v>36.11609825</v>
      </c>
      <c r="S17" s="42">
        <v>42.789765449999997</v>
      </c>
      <c r="T17" s="42">
        <v>45.970480070000001</v>
      </c>
      <c r="U17" s="42">
        <v>49.100967840000003</v>
      </c>
      <c r="V17" s="42">
        <v>57.797692230000003</v>
      </c>
      <c r="W17" s="42">
        <v>62.566463329999998</v>
      </c>
      <c r="X17" s="42">
        <v>65.322651550000003</v>
      </c>
      <c r="Y17" s="42">
        <v>69.844688950000005</v>
      </c>
      <c r="Z17" s="42">
        <v>72.027795769999997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20.132801329999999</v>
      </c>
      <c r="H18" s="42">
        <v>21.964103510000001</v>
      </c>
      <c r="I18" s="42">
        <v>16.70199208</v>
      </c>
      <c r="J18" s="42">
        <v>21.435326119999999</v>
      </c>
      <c r="K18" s="42">
        <v>27.45777292</v>
      </c>
      <c r="L18" s="42">
        <v>26.638507990000001</v>
      </c>
      <c r="M18" s="42">
        <v>26.79095126</v>
      </c>
      <c r="N18" s="42">
        <v>30.156890799999999</v>
      </c>
      <c r="O18" s="42">
        <v>31.50401076</v>
      </c>
      <c r="P18" s="42">
        <v>34.266595969999997</v>
      </c>
      <c r="Q18" s="42">
        <v>38.186088460000001</v>
      </c>
      <c r="R18" s="42">
        <v>37.684651860000002</v>
      </c>
      <c r="S18" s="42">
        <v>43.963440589999998</v>
      </c>
      <c r="T18" s="42">
        <v>48.900434429999997</v>
      </c>
      <c r="U18" s="42">
        <v>50.040244289999997</v>
      </c>
      <c r="V18" s="42">
        <v>60.023639559999999</v>
      </c>
      <c r="W18" s="42">
        <v>66.797403189999997</v>
      </c>
      <c r="X18" s="42">
        <v>72.137335350000001</v>
      </c>
      <c r="Y18" s="42">
        <v>75.944964010000007</v>
      </c>
      <c r="Z18" s="42">
        <v>73.810787930000004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20.007308890000001</v>
      </c>
      <c r="H19" s="42">
        <v>19.85792047</v>
      </c>
      <c r="I19" s="42">
        <v>20.049599270000002</v>
      </c>
      <c r="J19" s="42">
        <v>22.433875910000001</v>
      </c>
      <c r="K19" s="42">
        <v>21.419243160000001</v>
      </c>
      <c r="L19" s="42">
        <v>24.264768</v>
      </c>
      <c r="M19" s="42">
        <v>26.268198219999999</v>
      </c>
      <c r="N19" s="42">
        <v>28.059514109999999</v>
      </c>
      <c r="O19" s="42">
        <v>32.98934276</v>
      </c>
      <c r="P19" s="42">
        <v>37.433221590000002</v>
      </c>
      <c r="Q19" s="42">
        <v>40.003324450000001</v>
      </c>
      <c r="R19" s="42">
        <v>39.069491050000003</v>
      </c>
      <c r="S19" s="42">
        <v>43.13166468</v>
      </c>
      <c r="T19" s="42">
        <v>46.864287330000003</v>
      </c>
      <c r="U19" s="42">
        <v>48.69102925</v>
      </c>
      <c r="V19" s="42">
        <v>59.256032099999999</v>
      </c>
      <c r="W19" s="42">
        <v>65.247993559999998</v>
      </c>
      <c r="X19" s="42">
        <v>72.169972849999994</v>
      </c>
      <c r="Y19" s="42">
        <v>74.99688768</v>
      </c>
      <c r="Z19" s="42">
        <v>69.921351549999997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19.117180009999998</v>
      </c>
      <c r="H20" s="42">
        <v>22.680139019999999</v>
      </c>
      <c r="I20" s="42">
        <v>21.524754980000001</v>
      </c>
      <c r="J20" s="42">
        <v>24.207315269999999</v>
      </c>
      <c r="K20" s="42">
        <v>26.017843209999999</v>
      </c>
      <c r="L20" s="42">
        <v>29.825937580000002</v>
      </c>
      <c r="M20" s="42">
        <v>29.63601907</v>
      </c>
      <c r="N20" s="42">
        <v>31.133983180000001</v>
      </c>
      <c r="O20" s="42">
        <v>33.825628780000002</v>
      </c>
      <c r="P20" s="42">
        <v>37.231282489999998</v>
      </c>
      <c r="Q20" s="42">
        <v>42.339975529999997</v>
      </c>
      <c r="R20" s="42">
        <v>38.645364739999998</v>
      </c>
      <c r="S20" s="42">
        <v>44.50938824</v>
      </c>
      <c r="T20" s="42">
        <v>45.940696389999999</v>
      </c>
      <c r="U20" s="42">
        <v>47.865172649999998</v>
      </c>
      <c r="V20" s="42">
        <v>57.088099849999999</v>
      </c>
      <c r="W20" s="42">
        <v>61.926458940000003</v>
      </c>
      <c r="X20" s="42">
        <v>66.627304789999997</v>
      </c>
      <c r="Y20" s="42">
        <v>71.320587130000007</v>
      </c>
      <c r="Z20" s="42">
        <v>70.805342390000007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22.67458778</v>
      </c>
      <c r="H21" s="42">
        <v>26.116960559999999</v>
      </c>
      <c r="I21" s="42">
        <v>22.827542139999998</v>
      </c>
      <c r="J21" s="42">
        <v>24.900665119999999</v>
      </c>
      <c r="K21" s="42">
        <v>29.685874070000001</v>
      </c>
      <c r="L21" s="42">
        <v>29.397731660000002</v>
      </c>
      <c r="M21" s="42">
        <v>30.427039690000001</v>
      </c>
      <c r="N21" s="42">
        <v>32.864327090000003</v>
      </c>
      <c r="O21" s="42">
        <v>34.123119709999997</v>
      </c>
      <c r="P21" s="42">
        <v>38.38319851</v>
      </c>
      <c r="Q21" s="42">
        <v>39.130398249999999</v>
      </c>
      <c r="R21" s="42">
        <v>38.315994529999998</v>
      </c>
      <c r="S21" s="42">
        <v>44.602319520000002</v>
      </c>
      <c r="T21" s="42">
        <v>47.963008309999999</v>
      </c>
      <c r="U21" s="42">
        <v>49.579011020000003</v>
      </c>
      <c r="V21" s="42">
        <v>59.264222510000003</v>
      </c>
      <c r="W21" s="42">
        <v>65.480746350000004</v>
      </c>
      <c r="X21" s="42">
        <v>72.222434939999999</v>
      </c>
      <c r="Y21" s="42">
        <v>74.675504009999997</v>
      </c>
      <c r="Z21" s="42">
        <v>70.691799169999996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7.8791687990000003</v>
      </c>
      <c r="H22" s="42">
        <v>16.817575510000001</v>
      </c>
      <c r="I22" s="42">
        <v>15.10582365</v>
      </c>
      <c r="J22" s="42">
        <v>17.220296439999998</v>
      </c>
      <c r="K22" s="42">
        <v>18.089944639999999</v>
      </c>
      <c r="L22" s="42">
        <v>22.288775059999999</v>
      </c>
      <c r="M22" s="42">
        <v>28.82811731</v>
      </c>
      <c r="N22" s="42">
        <v>29.654673249999998</v>
      </c>
      <c r="O22" s="42">
        <v>27.818562440000001</v>
      </c>
      <c r="P22" s="42">
        <v>33.765662470000002</v>
      </c>
      <c r="Q22" s="42">
        <v>38.493828069999999</v>
      </c>
      <c r="R22" s="42">
        <v>35.977389760000001</v>
      </c>
      <c r="S22" s="42">
        <v>44.11391459</v>
      </c>
      <c r="T22" s="42">
        <v>45.983046459999997</v>
      </c>
      <c r="U22" s="42">
        <v>48.48261317</v>
      </c>
      <c r="V22" s="42">
        <v>57.604556770000002</v>
      </c>
      <c r="W22" s="42">
        <v>62.001692849999998</v>
      </c>
      <c r="X22" s="42">
        <v>64.952854709999997</v>
      </c>
      <c r="Y22" s="42">
        <v>69.704145069999996</v>
      </c>
      <c r="Z22" s="42">
        <v>70.153022780000001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21.928709291463029</v>
      </c>
      <c r="H23" s="40">
        <f t="array" ref="H23">10*LOG10(((SUM(10^((H14:H22)/10)))/9))</f>
        <v>23.302875496670289</v>
      </c>
      <c r="I23" s="40">
        <f t="array" ref="I23">10*LOG10(((SUM(10^((I14:I22)/10)))/9))</f>
        <v>22.701510799152604</v>
      </c>
      <c r="J23" s="40">
        <f t="array" ref="J23">10*LOG10(((SUM(10^((J14:J22)/10)))/9))</f>
        <v>23.74382175682171</v>
      </c>
      <c r="K23" s="40">
        <f t="array" ref="K23">10*LOG10(((SUM(10^((K14:K22)/10)))/9))</f>
        <v>26.256529310820419</v>
      </c>
      <c r="L23" s="40">
        <f t="array" ref="L23">10*LOG10(((SUM(10^((L14:L22)/10)))/9))</f>
        <v>28.542738282031394</v>
      </c>
      <c r="M23" s="40">
        <f t="array" ref="M23">10*LOG10(((SUM(10^((M14:M22)/10)))/9))</f>
        <v>29.111064305380751</v>
      </c>
      <c r="N23" s="40">
        <f t="array" ref="N23">10*LOG10(((SUM(10^((N14:N22)/10)))/9))</f>
        <v>31.300781771056933</v>
      </c>
      <c r="O23" s="40">
        <f t="array" ref="O23">10*LOG10(((SUM(10^((O14:O22)/10)))/9))</f>
        <v>33.118199225771853</v>
      </c>
      <c r="P23" s="40">
        <f t="array" ref="P23">10*LOG10(((SUM(10^((P14:P22)/10)))/9))</f>
        <v>36.52656626148876</v>
      </c>
      <c r="Q23" s="40">
        <f t="array" ref="Q23">10*LOG10(((SUM(10^((Q14:Q22)/10)))/9))</f>
        <v>39.670766261537239</v>
      </c>
      <c r="R23" s="40">
        <f t="array" ref="R23">10*LOG10(((SUM(10^((R14:R22)/10)))/9))</f>
        <v>38.30403555700606</v>
      </c>
      <c r="S23" s="40">
        <f t="array" ref="S23">10*LOG10(((SUM(10^((S14:S22)/10)))/9))</f>
        <v>44.528786242641686</v>
      </c>
      <c r="T23" s="40">
        <f t="array" ref="T23">10*LOG10(((SUM(10^((T14:T22)/10)))/9))</f>
        <v>47.609413102698298</v>
      </c>
      <c r="U23" s="40">
        <f t="array" ref="U23">10*LOG10(((SUM(10^((U14:U22)/10)))/9))</f>
        <v>49.536369467292914</v>
      </c>
      <c r="V23" s="40">
        <f t="array" ref="V23">10*LOG10(((SUM(10^((V14:V22)/10)))/9))</f>
        <v>59.109765565308805</v>
      </c>
      <c r="W23" s="40">
        <f t="array" ref="W23">10*LOG10(((SUM(10^((W14:W22)/10)))/9))</f>
        <v>64.87867039323794</v>
      </c>
      <c r="X23" s="40">
        <f t="array" ref="X23">10*LOG10(((SUM(10^((X14:X22)/10)))/9))</f>
        <v>70.382874458722085</v>
      </c>
      <c r="Y23" s="40">
        <f t="array" ref="Y23">10*LOG10(((SUM(10^((Y14:Y22)/10)))/9))</f>
        <v>74.429080474255784</v>
      </c>
      <c r="Z23" s="40">
        <f t="array" ref="Z23">10*LOG10(((SUM(10^((Z14:Z22)/10)))/9))</f>
        <v>74.280721863658115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41">
        <v>74</v>
      </c>
      <c r="H24" s="41">
        <v>74</v>
      </c>
      <c r="I24" s="41">
        <v>74</v>
      </c>
      <c r="J24" s="41">
        <v>74</v>
      </c>
      <c r="K24" s="41">
        <v>74.3</v>
      </c>
      <c r="L24" s="41">
        <v>74.7</v>
      </c>
      <c r="M24" s="41">
        <v>75.099999999999994</v>
      </c>
      <c r="N24" s="41">
        <v>75.599999999999994</v>
      </c>
      <c r="O24" s="41">
        <v>76.2</v>
      </c>
      <c r="P24" s="41">
        <v>76.900000000000006</v>
      </c>
      <c r="Q24" s="41">
        <v>78.900000000000006</v>
      </c>
      <c r="R24" s="41">
        <v>80.8</v>
      </c>
      <c r="S24" s="41">
        <v>82.9</v>
      </c>
      <c r="T24" s="41">
        <v>84.9</v>
      </c>
      <c r="U24" s="41">
        <v>86.8</v>
      </c>
      <c r="V24" s="41">
        <v>88.8</v>
      </c>
      <c r="W24" s="41">
        <v>90.9</v>
      </c>
      <c r="X24" s="41">
        <v>92.8</v>
      </c>
      <c r="Y24" s="41">
        <v>94.8</v>
      </c>
      <c r="Z24" s="41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-52.071290708536971</v>
      </c>
      <c r="H25" s="26">
        <f t="shared" ref="H25:Z25" si="0">H23-H24</f>
        <v>-50.697124503329711</v>
      </c>
      <c r="I25" s="26">
        <f t="shared" si="0"/>
        <v>-51.298489200847399</v>
      </c>
      <c r="J25" s="26">
        <f t="shared" si="0"/>
        <v>-50.25617824317829</v>
      </c>
      <c r="K25" s="26">
        <f t="shared" si="0"/>
        <v>-48.043470689179578</v>
      </c>
      <c r="L25" s="26">
        <f t="shared" si="0"/>
        <v>-46.157261717968609</v>
      </c>
      <c r="M25" s="26">
        <f t="shared" si="0"/>
        <v>-45.988935694619244</v>
      </c>
      <c r="N25" s="26">
        <f t="shared" si="0"/>
        <v>-44.299218228943062</v>
      </c>
      <c r="O25" s="26">
        <f t="shared" si="0"/>
        <v>-43.081800774228149</v>
      </c>
      <c r="P25" s="26">
        <f t="shared" si="0"/>
        <v>-40.373433738511245</v>
      </c>
      <c r="Q25" s="26">
        <f t="shared" si="0"/>
        <v>-39.229233738462767</v>
      </c>
      <c r="R25" s="26">
        <f t="shared" si="0"/>
        <v>-42.495964442993937</v>
      </c>
      <c r="S25" s="26">
        <f t="shared" si="0"/>
        <v>-38.371213757358319</v>
      </c>
      <c r="T25" s="26">
        <f t="shared" si="0"/>
        <v>-37.290586897301708</v>
      </c>
      <c r="U25" s="26">
        <f t="shared" si="0"/>
        <v>-37.263630532707083</v>
      </c>
      <c r="V25" s="26">
        <f t="shared" si="0"/>
        <v>-29.690234434691192</v>
      </c>
      <c r="W25" s="26">
        <f t="shared" si="0"/>
        <v>-26.021329606762066</v>
      </c>
      <c r="X25" s="26">
        <f t="shared" si="0"/>
        <v>-22.417125541277912</v>
      </c>
      <c r="Y25" s="26">
        <f t="shared" si="0"/>
        <v>-20.370919525744213</v>
      </c>
      <c r="Z25" s="26">
        <f t="shared" si="0"/>
        <v>-22.61927813634189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</sheetData>
  <mergeCells count="70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Z8:AE8"/>
    <mergeCell ref="AF8:AI8"/>
    <mergeCell ref="M7:N7"/>
    <mergeCell ref="R7:U7"/>
    <mergeCell ref="Z7:AE7"/>
    <mergeCell ref="AF7:AI7"/>
    <mergeCell ref="I6:Q6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I26"/>
  <sheetViews>
    <sheetView zoomScale="85" zoomScaleNormal="85" workbookViewId="0">
      <selection activeCell="B3" sqref="B3:AI25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34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39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 ht="15.75" customHeight="1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27.54934738</v>
      </c>
      <c r="H14" s="42">
        <v>28.75429729</v>
      </c>
      <c r="I14" s="42">
        <v>29.688868419999999</v>
      </c>
      <c r="J14" s="42">
        <v>31.072522679999999</v>
      </c>
      <c r="K14" s="42">
        <v>32.069223979999997</v>
      </c>
      <c r="L14" s="42">
        <v>40.105236519999998</v>
      </c>
      <c r="M14" s="42">
        <v>42.242751370000001</v>
      </c>
      <c r="N14" s="42">
        <v>40.808452549999998</v>
      </c>
      <c r="O14" s="42">
        <v>41.852370139999998</v>
      </c>
      <c r="P14" s="42">
        <v>45.300316559999999</v>
      </c>
      <c r="Q14" s="42">
        <v>42.313357760000002</v>
      </c>
      <c r="R14" s="42">
        <v>41.678082580000002</v>
      </c>
      <c r="S14" s="42">
        <v>46.883537830000002</v>
      </c>
      <c r="T14" s="42">
        <v>49.714617400000002</v>
      </c>
      <c r="U14" s="42">
        <v>53.575302120000003</v>
      </c>
      <c r="V14" s="42">
        <v>59.858575309999999</v>
      </c>
      <c r="W14" s="42">
        <v>62.439373779999997</v>
      </c>
      <c r="X14" s="42">
        <v>68.96445009</v>
      </c>
      <c r="Y14" s="42">
        <v>76.020944499999999</v>
      </c>
      <c r="Z14" s="42">
        <v>80.522918000000004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22.281633750000001</v>
      </c>
      <c r="H15" s="42">
        <v>23.817526839999999</v>
      </c>
      <c r="I15" s="42">
        <v>22.739804029999998</v>
      </c>
      <c r="J15" s="42">
        <v>23.547074080000002</v>
      </c>
      <c r="K15" s="42">
        <v>26.53969459</v>
      </c>
      <c r="L15" s="42">
        <v>26.106274519999999</v>
      </c>
      <c r="M15" s="42">
        <v>34.05627338</v>
      </c>
      <c r="N15" s="42">
        <v>31.701417769999999</v>
      </c>
      <c r="O15" s="42">
        <v>31.05838357</v>
      </c>
      <c r="P15" s="42">
        <v>37.311364140000002</v>
      </c>
      <c r="Q15" s="42">
        <v>38.45935386</v>
      </c>
      <c r="R15" s="42">
        <v>41.001732660000002</v>
      </c>
      <c r="S15" s="42">
        <v>46.575106490000003</v>
      </c>
      <c r="T15" s="42">
        <v>51.44067785</v>
      </c>
      <c r="U15" s="42">
        <v>54.981258740000001</v>
      </c>
      <c r="V15" s="42">
        <v>58.709243999999998</v>
      </c>
      <c r="W15" s="42">
        <v>60.548717519999997</v>
      </c>
      <c r="X15" s="42">
        <v>66.284272830000006</v>
      </c>
      <c r="Y15" s="42">
        <v>72.189213469999999</v>
      </c>
      <c r="Z15" s="42">
        <v>75.133100220000003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17.412601590000001</v>
      </c>
      <c r="H16" s="42">
        <v>20.391728839999999</v>
      </c>
      <c r="I16" s="42">
        <v>22.511478199999999</v>
      </c>
      <c r="J16" s="42">
        <v>24.70248733</v>
      </c>
      <c r="K16" s="42">
        <v>25.754447469999999</v>
      </c>
      <c r="L16" s="42">
        <v>28.735870689999999</v>
      </c>
      <c r="M16" s="42">
        <v>28.736101219999998</v>
      </c>
      <c r="N16" s="42">
        <v>28.745633560000002</v>
      </c>
      <c r="O16" s="42">
        <v>33.740294749999997</v>
      </c>
      <c r="P16" s="42">
        <v>34.636268700000002</v>
      </c>
      <c r="Q16" s="42">
        <v>37.866236710000003</v>
      </c>
      <c r="R16" s="42">
        <v>40.966553320000003</v>
      </c>
      <c r="S16" s="42">
        <v>44.925124420000003</v>
      </c>
      <c r="T16" s="42">
        <v>49.711569369999999</v>
      </c>
      <c r="U16" s="42">
        <v>52.883795919999997</v>
      </c>
      <c r="V16" s="42">
        <v>60.618840710000001</v>
      </c>
      <c r="W16" s="42">
        <v>62.747421199999998</v>
      </c>
      <c r="X16" s="42">
        <v>67.753987190000004</v>
      </c>
      <c r="Y16" s="42">
        <v>81.186705410000002</v>
      </c>
      <c r="Z16" s="42">
        <v>85.274431579999998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21.893367179999998</v>
      </c>
      <c r="H17" s="42">
        <v>26.138374809999998</v>
      </c>
      <c r="I17" s="42">
        <v>25.90544251</v>
      </c>
      <c r="J17" s="42">
        <v>26.10352726</v>
      </c>
      <c r="K17" s="42">
        <v>28.414835050000001</v>
      </c>
      <c r="L17" s="42">
        <v>30.05979039</v>
      </c>
      <c r="M17" s="42">
        <v>31.790710690000001</v>
      </c>
      <c r="N17" s="42">
        <v>32.933709729999997</v>
      </c>
      <c r="O17" s="42">
        <v>35.131910220000002</v>
      </c>
      <c r="P17" s="42">
        <v>36.792346860000002</v>
      </c>
      <c r="Q17" s="42">
        <v>38.641738959999998</v>
      </c>
      <c r="R17" s="42">
        <v>40.323627930000001</v>
      </c>
      <c r="S17" s="42">
        <v>46.03747482</v>
      </c>
      <c r="T17" s="42">
        <v>47.917152280000003</v>
      </c>
      <c r="U17" s="42">
        <v>54.03083977</v>
      </c>
      <c r="V17" s="42">
        <v>58.361285469999999</v>
      </c>
      <c r="W17" s="42">
        <v>61.466423550000002</v>
      </c>
      <c r="X17" s="42">
        <v>66.171199119999997</v>
      </c>
      <c r="Y17" s="42">
        <v>72.17113148</v>
      </c>
      <c r="Z17" s="42">
        <v>77.387426820000002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19.234947720000001</v>
      </c>
      <c r="H18" s="42">
        <v>19.839465669999999</v>
      </c>
      <c r="I18" s="42">
        <v>18.179382029999999</v>
      </c>
      <c r="J18" s="42">
        <v>18.695936920000001</v>
      </c>
      <c r="K18" s="42">
        <v>25.957331719999999</v>
      </c>
      <c r="L18" s="42">
        <v>30.563774739999999</v>
      </c>
      <c r="M18" s="42">
        <v>29.18145084</v>
      </c>
      <c r="N18" s="42">
        <v>29.401495730000001</v>
      </c>
      <c r="O18" s="42">
        <v>30.42766949</v>
      </c>
      <c r="P18" s="42">
        <v>34.713192829999997</v>
      </c>
      <c r="Q18" s="42">
        <v>34.159167510000003</v>
      </c>
      <c r="R18" s="42">
        <v>38.21361761</v>
      </c>
      <c r="S18" s="42">
        <v>46.400242740000003</v>
      </c>
      <c r="T18" s="42">
        <v>50.393182950000003</v>
      </c>
      <c r="U18" s="42">
        <v>55.429133450000002</v>
      </c>
      <c r="V18" s="42">
        <v>61.691626900000003</v>
      </c>
      <c r="W18" s="42">
        <v>65.083899430000002</v>
      </c>
      <c r="X18" s="42">
        <v>73.991322800000006</v>
      </c>
      <c r="Y18" s="42">
        <v>76.408618180000005</v>
      </c>
      <c r="Z18" s="42">
        <v>78.884793909999999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23.1418964</v>
      </c>
      <c r="H19" s="42">
        <v>21.06615231</v>
      </c>
      <c r="I19" s="42">
        <v>25.527701799999999</v>
      </c>
      <c r="J19" s="42">
        <v>28.196859230000001</v>
      </c>
      <c r="K19" s="42">
        <v>29.327629949999999</v>
      </c>
      <c r="L19" s="42">
        <v>28.727740659999998</v>
      </c>
      <c r="M19" s="42">
        <v>31.561185529999999</v>
      </c>
      <c r="N19" s="42">
        <v>32.626096169999997</v>
      </c>
      <c r="O19" s="42">
        <v>34.659780300000001</v>
      </c>
      <c r="P19" s="42">
        <v>38.324542540000003</v>
      </c>
      <c r="Q19" s="42">
        <v>41.813367110000002</v>
      </c>
      <c r="R19" s="42">
        <v>40.249355549999997</v>
      </c>
      <c r="S19" s="42">
        <v>45.019399040000003</v>
      </c>
      <c r="T19" s="42">
        <v>49.423588969999997</v>
      </c>
      <c r="U19" s="42">
        <v>52.774874879999999</v>
      </c>
      <c r="V19" s="42">
        <v>57.230239410000003</v>
      </c>
      <c r="W19" s="42">
        <v>62.579895929999999</v>
      </c>
      <c r="X19" s="42">
        <v>74.193055409999999</v>
      </c>
      <c r="Y19" s="42">
        <v>71.389529809999999</v>
      </c>
      <c r="Z19" s="42">
        <v>74.361449019999995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23.887677140000001</v>
      </c>
      <c r="H20" s="42">
        <v>24.121204259999999</v>
      </c>
      <c r="I20" s="42">
        <v>27.230961059999998</v>
      </c>
      <c r="J20" s="42">
        <v>26.333868240000001</v>
      </c>
      <c r="K20" s="42">
        <v>29.180446809999999</v>
      </c>
      <c r="L20" s="42">
        <v>31.185236199999999</v>
      </c>
      <c r="M20" s="42">
        <v>33.691487270000003</v>
      </c>
      <c r="N20" s="42">
        <v>32.289369780000001</v>
      </c>
      <c r="O20" s="42">
        <v>35.67270594</v>
      </c>
      <c r="P20" s="42">
        <v>37.172251019999997</v>
      </c>
      <c r="Q20" s="42">
        <v>38.931171419999998</v>
      </c>
      <c r="R20" s="42">
        <v>40.706531079999998</v>
      </c>
      <c r="S20" s="42">
        <v>46.42867107</v>
      </c>
      <c r="T20" s="42">
        <v>48.836902469999998</v>
      </c>
      <c r="U20" s="42">
        <v>52.426111220000003</v>
      </c>
      <c r="V20" s="42">
        <v>58.118876710000002</v>
      </c>
      <c r="W20" s="42">
        <v>61.45921147</v>
      </c>
      <c r="X20" s="42">
        <v>67.1852485</v>
      </c>
      <c r="Y20" s="42">
        <v>73.275499769999996</v>
      </c>
      <c r="Z20" s="42">
        <v>75.960520189999997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22.32205686</v>
      </c>
      <c r="H21" s="42">
        <v>19.204710779999999</v>
      </c>
      <c r="I21" s="42">
        <v>21.853766419999999</v>
      </c>
      <c r="J21" s="42">
        <v>22.72920762</v>
      </c>
      <c r="K21" s="42">
        <v>22.318810119999998</v>
      </c>
      <c r="L21" s="42">
        <v>25.71024624</v>
      </c>
      <c r="M21" s="42">
        <v>26.45111228</v>
      </c>
      <c r="N21" s="42">
        <v>26.939169190000001</v>
      </c>
      <c r="O21" s="42">
        <v>31.654596640000001</v>
      </c>
      <c r="P21" s="42">
        <v>33.471084300000001</v>
      </c>
      <c r="Q21" s="42">
        <v>34.991023429999998</v>
      </c>
      <c r="R21" s="42">
        <v>38.904591019999998</v>
      </c>
      <c r="S21" s="42">
        <v>44.06495357</v>
      </c>
      <c r="T21" s="42">
        <v>48.816623730000003</v>
      </c>
      <c r="U21" s="42">
        <v>53.295295160000002</v>
      </c>
      <c r="V21" s="42">
        <v>58.198092459999998</v>
      </c>
      <c r="W21" s="42">
        <v>63.463465790000001</v>
      </c>
      <c r="X21" s="42">
        <v>74.254296969999999</v>
      </c>
      <c r="Y21" s="42">
        <v>71.837325989999997</v>
      </c>
      <c r="Z21" s="42">
        <v>75.583410240000006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20.473027559999998</v>
      </c>
      <c r="H22" s="42">
        <v>21.270361860000001</v>
      </c>
      <c r="I22" s="42">
        <v>24.298091750000001</v>
      </c>
      <c r="J22" s="42">
        <v>22.975322510000002</v>
      </c>
      <c r="K22" s="42">
        <v>26.783881430000001</v>
      </c>
      <c r="L22" s="42">
        <v>27.343616600000001</v>
      </c>
      <c r="M22" s="42">
        <v>26.77159138</v>
      </c>
      <c r="N22" s="42">
        <v>27.675096889999999</v>
      </c>
      <c r="O22" s="42">
        <v>30.962161030000001</v>
      </c>
      <c r="P22" s="42">
        <v>34.027857410000003</v>
      </c>
      <c r="Q22" s="42">
        <v>38.026184919999999</v>
      </c>
      <c r="R22" s="42">
        <v>37.52602117</v>
      </c>
      <c r="S22" s="42">
        <v>46.285195639999998</v>
      </c>
      <c r="T22" s="42">
        <v>48.786318049999998</v>
      </c>
      <c r="U22" s="42">
        <v>53.009854339999997</v>
      </c>
      <c r="V22" s="42">
        <v>57.972073469999998</v>
      </c>
      <c r="W22" s="42">
        <v>61.370028339999998</v>
      </c>
      <c r="X22" s="42">
        <v>65.335054470000003</v>
      </c>
      <c r="Y22" s="42">
        <v>71.792268820000004</v>
      </c>
      <c r="Z22" s="42">
        <v>75.404315650000001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22.924055381593476</v>
      </c>
      <c r="H23" s="40">
        <f t="array" ref="H23">10*LOG10(((SUM(10^((H14:H22)/10)))/9))</f>
        <v>23.904766408686879</v>
      </c>
      <c r="I23" s="40">
        <f t="array" ref="I23">10*LOG10(((SUM(10^((I14:I22)/10)))/9))</f>
        <v>25.315213993418396</v>
      </c>
      <c r="J23" s="40">
        <f t="array" ref="J23">10*LOG10(((SUM(10^((J14:J22)/10)))/9))</f>
        <v>26.208870597033581</v>
      </c>
      <c r="K23" s="40">
        <f t="array" ref="K23">10*LOG10(((SUM(10^((K14:K22)/10)))/9))</f>
        <v>28.134916376352454</v>
      </c>
      <c r="L23" s="40">
        <f t="array" ref="L23">10*LOG10(((SUM(10^((L14:L22)/10)))/9))</f>
        <v>32.63974935358037</v>
      </c>
      <c r="M23" s="40">
        <f t="array" ref="M23">10*LOG10(((SUM(10^((M14:M22)/10)))/9))</f>
        <v>34.784084531695164</v>
      </c>
      <c r="N23" s="40">
        <f t="array" ref="N23">10*LOG10(((SUM(10^((N14:N22)/10)))/9))</f>
        <v>33.825283862553022</v>
      </c>
      <c r="O23" s="40">
        <f t="array" ref="O23">10*LOG10(((SUM(10^((O14:O22)/10)))/9))</f>
        <v>35.59672248817219</v>
      </c>
      <c r="P23" s="40">
        <f t="array" ref="P23">10*LOG10(((SUM(10^((P14:P22)/10)))/9))</f>
        <v>38.697743312490289</v>
      </c>
      <c r="Q23" s="40">
        <f t="array" ref="Q23">10*LOG10(((SUM(10^((Q14:Q22)/10)))/9))</f>
        <v>39.066376877466887</v>
      </c>
      <c r="R23" s="40">
        <f t="array" ref="R23">10*LOG10(((SUM(10^((R14:R22)/10)))/9))</f>
        <v>40.141956970994592</v>
      </c>
      <c r="S23" s="40">
        <f t="array" ref="S23">10*LOG10(((SUM(10^((S14:S22)/10)))/9))</f>
        <v>45.933443622499716</v>
      </c>
      <c r="T23" s="40">
        <f t="array" ref="T23">10*LOG10(((SUM(10^((T14:T22)/10)))/9))</f>
        <v>49.562617497324204</v>
      </c>
      <c r="U23" s="40">
        <f t="array" ref="U23">10*LOG10(((SUM(10^((U14:U22)/10)))/9))</f>
        <v>53.714333311002619</v>
      </c>
      <c r="V23" s="40">
        <f t="array" ref="V23">10*LOG10(((SUM(10^((V14:V22)/10)))/9))</f>
        <v>59.202511117187669</v>
      </c>
      <c r="W23" s="40">
        <f t="array" ref="W23">10*LOG10(((SUM(10^((W14:W22)/10)))/9))</f>
        <v>62.552173662627567</v>
      </c>
      <c r="X23" s="40">
        <f t="array" ref="X23">10*LOG10(((SUM(10^((X14:X22)/10)))/9))</f>
        <v>70.825511560666186</v>
      </c>
      <c r="Y23" s="40">
        <f t="array" ref="Y23">10*LOG10(((SUM(10^((Y14:Y22)/10)))/9))</f>
        <v>75.421470282301712</v>
      </c>
      <c r="Z23" s="40">
        <f t="array" ref="Z23">10*LOG10(((SUM(10^((Z14:Z22)/10)))/9))</f>
        <v>79.219944244036483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25">
        <v>74</v>
      </c>
      <c r="H24" s="25">
        <v>74</v>
      </c>
      <c r="I24" s="25">
        <v>74</v>
      </c>
      <c r="J24" s="25">
        <v>74</v>
      </c>
      <c r="K24" s="25">
        <v>74.3</v>
      </c>
      <c r="L24" s="25">
        <v>74.7</v>
      </c>
      <c r="M24" s="25">
        <v>75.099999999999994</v>
      </c>
      <c r="N24" s="25">
        <v>75.599999999999994</v>
      </c>
      <c r="O24" s="25">
        <v>76.2</v>
      </c>
      <c r="P24" s="25">
        <v>76.900000000000006</v>
      </c>
      <c r="Q24" s="25">
        <v>78.900000000000006</v>
      </c>
      <c r="R24" s="25">
        <v>80.8</v>
      </c>
      <c r="S24" s="25">
        <v>82.9</v>
      </c>
      <c r="T24" s="25">
        <v>84.9</v>
      </c>
      <c r="U24" s="25">
        <v>86.8</v>
      </c>
      <c r="V24" s="25">
        <v>88.8</v>
      </c>
      <c r="W24" s="25">
        <v>90.9</v>
      </c>
      <c r="X24" s="25">
        <v>92.8</v>
      </c>
      <c r="Y24" s="25">
        <v>94.8</v>
      </c>
      <c r="Z24" s="25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-51.075944618406524</v>
      </c>
      <c r="H25" s="26">
        <f t="shared" ref="H25:Z25" si="0">H23-H24</f>
        <v>-50.095233591313118</v>
      </c>
      <c r="I25" s="26">
        <f t="shared" si="0"/>
        <v>-48.684786006581604</v>
      </c>
      <c r="J25" s="26">
        <f t="shared" si="0"/>
        <v>-47.791129402966419</v>
      </c>
      <c r="K25" s="26">
        <f t="shared" si="0"/>
        <v>-46.165083623647547</v>
      </c>
      <c r="L25" s="26">
        <f t="shared" si="0"/>
        <v>-42.060250646419632</v>
      </c>
      <c r="M25" s="26">
        <f t="shared" si="0"/>
        <v>-40.31591546830483</v>
      </c>
      <c r="N25" s="26">
        <f t="shared" si="0"/>
        <v>-41.774716137446973</v>
      </c>
      <c r="O25" s="26">
        <f t="shared" si="0"/>
        <v>-40.603277511827812</v>
      </c>
      <c r="P25" s="26">
        <f t="shared" si="0"/>
        <v>-38.202256687509717</v>
      </c>
      <c r="Q25" s="26">
        <f t="shared" si="0"/>
        <v>-39.833623122533119</v>
      </c>
      <c r="R25" s="26">
        <f t="shared" si="0"/>
        <v>-40.658043029005405</v>
      </c>
      <c r="S25" s="26">
        <f t="shared" si="0"/>
        <v>-36.966556377500289</v>
      </c>
      <c r="T25" s="26">
        <f t="shared" si="0"/>
        <v>-35.337382502675801</v>
      </c>
      <c r="U25" s="26">
        <f t="shared" si="0"/>
        <v>-33.085666688997378</v>
      </c>
      <c r="V25" s="26">
        <f t="shared" si="0"/>
        <v>-29.597488882812328</v>
      </c>
      <c r="W25" s="26">
        <f t="shared" si="0"/>
        <v>-28.347826337372439</v>
      </c>
      <c r="X25" s="26">
        <f t="shared" si="0"/>
        <v>-21.974488439333811</v>
      </c>
      <c r="Y25" s="26">
        <f t="shared" si="0"/>
        <v>-19.378529717698285</v>
      </c>
      <c r="Z25" s="26">
        <f t="shared" si="0"/>
        <v>-17.680055755963522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  <row r="26" spans="2:35" ht="15" customHeight="1"/>
  </sheetData>
  <mergeCells count="70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Z8:AE8"/>
    <mergeCell ref="AF8:AI8"/>
    <mergeCell ref="M7:N7"/>
    <mergeCell ref="R7:U7"/>
    <mergeCell ref="Z7:AE7"/>
    <mergeCell ref="AF7:AI7"/>
    <mergeCell ref="I6:Q6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25"/>
  <sheetViews>
    <sheetView zoomScale="85" zoomScaleNormal="85" workbookViewId="0">
      <selection activeCell="S32" sqref="S32"/>
    </sheetView>
  </sheetViews>
  <sheetFormatPr baseColWidth="10" defaultColWidth="11.42578125" defaultRowHeight="15.75"/>
  <cols>
    <col min="1" max="1" width="14.7109375" style="35" bestFit="1" customWidth="1"/>
    <col min="2" max="2" width="5" style="35" customWidth="1"/>
    <col min="3" max="3" width="3.5703125" style="35" customWidth="1"/>
    <col min="4" max="6" width="3.85546875" style="35" customWidth="1"/>
    <col min="7" max="7" width="5.28515625" style="35" customWidth="1"/>
    <col min="8" max="8" width="5.5703125" style="35" customWidth="1"/>
    <col min="9" max="9" width="5.85546875" style="35" customWidth="1"/>
    <col min="10" max="10" width="5.5703125" style="35" customWidth="1"/>
    <col min="11" max="11" width="6.42578125" style="35" customWidth="1"/>
    <col min="12" max="12" width="6.140625" style="35" customWidth="1"/>
    <col min="13" max="14" width="5.7109375" style="35" customWidth="1"/>
    <col min="15" max="17" width="6.140625" style="35" customWidth="1"/>
    <col min="18" max="18" width="6" style="35" customWidth="1"/>
    <col min="19" max="19" width="5.42578125" style="35" customWidth="1"/>
    <col min="20" max="20" width="5.5703125" style="35" customWidth="1"/>
    <col min="21" max="21" width="6.140625" style="35" customWidth="1"/>
    <col min="22" max="23" width="5.5703125" style="35" customWidth="1"/>
    <col min="24" max="24" width="5.28515625" style="35" customWidth="1"/>
    <col min="25" max="25" width="5.42578125" style="35" customWidth="1"/>
    <col min="26" max="26" width="5.7109375" style="35" customWidth="1"/>
    <col min="27" max="27" width="7.42578125" style="35" bestFit="1" customWidth="1"/>
    <col min="28" max="36" width="3.85546875" style="35" customWidth="1"/>
    <col min="37" max="37" width="5.42578125" style="35" customWidth="1"/>
    <col min="38" max="40" width="3.85546875" style="35" customWidth="1"/>
    <col min="41" max="16384" width="11.42578125" style="35"/>
  </cols>
  <sheetData>
    <row r="2" spans="1:35" ht="16.5" thickBot="1">
      <c r="A2" s="38" t="s">
        <v>35</v>
      </c>
      <c r="B2" s="37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55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91" t="s">
        <v>50</v>
      </c>
      <c r="U3" s="92"/>
      <c r="V3" s="92"/>
      <c r="W3" s="92"/>
      <c r="X3" s="92"/>
      <c r="Y3" s="92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29</v>
      </c>
      <c r="C4" s="7"/>
      <c r="D4" s="8"/>
      <c r="E4" s="8"/>
      <c r="F4" s="8"/>
      <c r="G4" s="8"/>
      <c r="H4" s="8"/>
      <c r="I4" s="57" t="s">
        <v>48</v>
      </c>
      <c r="J4" s="58"/>
      <c r="K4" s="58"/>
      <c r="L4" s="58"/>
      <c r="M4" s="58"/>
      <c r="N4" s="58"/>
      <c r="O4" s="58"/>
      <c r="P4" s="58"/>
      <c r="Q4" s="59"/>
      <c r="R4" s="60" t="s">
        <v>32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28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57" t="s">
        <v>49</v>
      </c>
      <c r="J5" s="58"/>
      <c r="K5" s="58"/>
      <c r="L5" s="58"/>
      <c r="M5" s="58"/>
      <c r="N5" s="58"/>
      <c r="O5" s="58"/>
      <c r="P5" s="58"/>
      <c r="Q5" s="59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57" t="s">
        <v>56</v>
      </c>
      <c r="J6" s="58"/>
      <c r="K6" s="58"/>
      <c r="L6" s="58"/>
      <c r="M6" s="58"/>
      <c r="N6" s="58"/>
      <c r="O6" s="58"/>
      <c r="P6" s="58"/>
      <c r="Q6" s="59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0"/>
    </row>
    <row r="7" spans="1:35">
      <c r="B7" s="15" t="s">
        <v>4</v>
      </c>
      <c r="C7" s="7"/>
      <c r="D7" s="17"/>
      <c r="E7" s="17"/>
      <c r="F7" s="17"/>
      <c r="G7" s="17"/>
      <c r="H7" s="18"/>
      <c r="I7" s="27" t="s">
        <v>28</v>
      </c>
      <c r="J7" s="8" t="s">
        <v>5</v>
      </c>
      <c r="K7" s="8"/>
      <c r="L7" s="8"/>
      <c r="M7" s="43" t="s">
        <v>36</v>
      </c>
      <c r="N7" s="43"/>
      <c r="O7" s="31" t="s">
        <v>40</v>
      </c>
      <c r="P7" s="8"/>
      <c r="Q7" s="8"/>
      <c r="R7" s="44" t="s">
        <v>8</v>
      </c>
      <c r="S7" s="45"/>
      <c r="T7" s="45"/>
      <c r="U7" s="46"/>
      <c r="V7" s="29" t="s">
        <v>28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30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28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4"/>
      <c r="W8" s="9" t="s">
        <v>10</v>
      </c>
      <c r="X8" s="8"/>
      <c r="Y8" s="8"/>
      <c r="Z8" s="60" t="s">
        <v>31</v>
      </c>
      <c r="AA8" s="64"/>
      <c r="AB8" s="64"/>
      <c r="AC8" s="64"/>
      <c r="AD8" s="64"/>
      <c r="AE8" s="61"/>
      <c r="AF8" s="47" t="s">
        <v>30</v>
      </c>
      <c r="AG8" s="48"/>
      <c r="AH8" s="48"/>
      <c r="AI8" s="49"/>
    </row>
    <row r="9" spans="1:35">
      <c r="B9" s="13" t="s">
        <v>24</v>
      </c>
      <c r="C9" s="10"/>
      <c r="D9" s="11"/>
      <c r="E9" s="11"/>
      <c r="F9" s="11"/>
      <c r="G9" s="11"/>
      <c r="H9" s="12"/>
      <c r="I9" s="65" t="s">
        <v>54</v>
      </c>
      <c r="J9" s="66"/>
      <c r="K9" s="66"/>
      <c r="L9" s="66"/>
      <c r="M9" s="66"/>
      <c r="N9" s="66"/>
      <c r="O9" s="66"/>
      <c r="P9" s="66"/>
      <c r="Q9" s="67"/>
      <c r="R9" s="10"/>
      <c r="S9" s="11"/>
      <c r="T9" s="11"/>
      <c r="U9" s="11"/>
      <c r="V9" s="34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27</v>
      </c>
      <c r="C10" s="16"/>
      <c r="D10" s="17"/>
      <c r="E10" s="17"/>
      <c r="F10" s="17"/>
      <c r="G10" s="17"/>
      <c r="H10" s="17"/>
      <c r="I10" s="32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47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68"/>
      <c r="C13" s="69"/>
      <c r="D13" s="69"/>
      <c r="E13" s="69"/>
      <c r="F13" s="69"/>
      <c r="G13" s="39">
        <v>1</v>
      </c>
      <c r="H13" s="39" t="s">
        <v>18</v>
      </c>
      <c r="I13" s="39" t="s">
        <v>19</v>
      </c>
      <c r="J13" s="39">
        <v>2</v>
      </c>
      <c r="K13" s="39" t="s">
        <v>17</v>
      </c>
      <c r="L13" s="39" t="s">
        <v>20</v>
      </c>
      <c r="M13" s="39">
        <v>4</v>
      </c>
      <c r="N13" s="39">
        <v>5</v>
      </c>
      <c r="O13" s="39" t="s">
        <v>21</v>
      </c>
      <c r="P13" s="39">
        <v>8</v>
      </c>
      <c r="Q13" s="39">
        <v>10</v>
      </c>
      <c r="R13" s="39">
        <v>13</v>
      </c>
      <c r="S13" s="39">
        <v>16</v>
      </c>
      <c r="T13" s="39">
        <v>20</v>
      </c>
      <c r="U13" s="39">
        <v>25</v>
      </c>
      <c r="V13" s="39">
        <v>32</v>
      </c>
      <c r="W13" s="39">
        <v>40</v>
      </c>
      <c r="X13" s="39">
        <v>50</v>
      </c>
      <c r="Y13" s="39">
        <v>63</v>
      </c>
      <c r="Z13" s="39">
        <v>80</v>
      </c>
      <c r="AA13" s="70" t="s">
        <v>22</v>
      </c>
      <c r="AB13" s="70"/>
      <c r="AC13" s="70"/>
      <c r="AD13" s="70"/>
      <c r="AE13" s="71" t="s">
        <v>52</v>
      </c>
      <c r="AF13" s="72"/>
      <c r="AG13" s="71" t="s">
        <v>23</v>
      </c>
      <c r="AH13" s="73"/>
      <c r="AI13" s="74"/>
    </row>
    <row r="14" spans="1:35" ht="16.5">
      <c r="B14" s="75" t="s">
        <v>57</v>
      </c>
      <c r="C14" s="76"/>
      <c r="D14" s="76"/>
      <c r="E14" s="76"/>
      <c r="F14" s="76"/>
      <c r="G14" s="42">
        <v>20.504034140000002</v>
      </c>
      <c r="H14" s="42">
        <v>18.946709370000001</v>
      </c>
      <c r="I14" s="42">
        <v>21.402675859999999</v>
      </c>
      <c r="J14" s="42">
        <v>28.19792399</v>
      </c>
      <c r="K14" s="42">
        <v>29.417407950000001</v>
      </c>
      <c r="L14" s="42">
        <v>37.753772599999998</v>
      </c>
      <c r="M14" s="42">
        <v>42.41083691</v>
      </c>
      <c r="N14" s="42">
        <v>42.672274369999997</v>
      </c>
      <c r="O14" s="42">
        <v>40.860338149999997</v>
      </c>
      <c r="P14" s="42">
        <v>41.272426009999997</v>
      </c>
      <c r="Q14" s="42">
        <v>41.677286029999998</v>
      </c>
      <c r="R14" s="42">
        <v>43.342771730000003</v>
      </c>
      <c r="S14" s="42">
        <v>50.038371519999998</v>
      </c>
      <c r="T14" s="42">
        <v>51.513332839999997</v>
      </c>
      <c r="U14" s="42">
        <v>59.487141340000001</v>
      </c>
      <c r="V14" s="42">
        <v>58.672137059999997</v>
      </c>
      <c r="W14" s="42">
        <v>59.697183870000003</v>
      </c>
      <c r="X14" s="42">
        <v>67.482449340000002</v>
      </c>
      <c r="Y14" s="42">
        <v>73.597020779999994</v>
      </c>
      <c r="Z14" s="42">
        <v>75.092179369999997</v>
      </c>
      <c r="AA14" s="77" t="s">
        <v>51</v>
      </c>
      <c r="AB14" s="77"/>
      <c r="AC14" s="77"/>
      <c r="AD14" s="78"/>
      <c r="AE14" s="79">
        <v>1</v>
      </c>
      <c r="AF14" s="78"/>
      <c r="AG14" s="79">
        <v>5</v>
      </c>
      <c r="AH14" s="77"/>
      <c r="AI14" s="80"/>
    </row>
    <row r="15" spans="1:35" ht="16.5">
      <c r="B15" s="75" t="s">
        <v>58</v>
      </c>
      <c r="C15" s="76"/>
      <c r="D15" s="76"/>
      <c r="E15" s="76"/>
      <c r="F15" s="76"/>
      <c r="G15" s="42">
        <v>18.25889119</v>
      </c>
      <c r="H15" s="42">
        <v>22.145356830000001</v>
      </c>
      <c r="I15" s="42">
        <v>20.350502649999999</v>
      </c>
      <c r="J15" s="42">
        <v>22.75321035</v>
      </c>
      <c r="K15" s="42">
        <v>26.269231909999998</v>
      </c>
      <c r="L15" s="42">
        <v>27.357263029999999</v>
      </c>
      <c r="M15" s="42">
        <v>30.259333439999999</v>
      </c>
      <c r="N15" s="42">
        <v>30.288498579999999</v>
      </c>
      <c r="O15" s="42">
        <v>31.788519430000001</v>
      </c>
      <c r="P15" s="42">
        <v>34.844530409999997</v>
      </c>
      <c r="Q15" s="42">
        <v>40.107376430000002</v>
      </c>
      <c r="R15" s="42">
        <v>43.783465970000002</v>
      </c>
      <c r="S15" s="42">
        <v>47.345388329999999</v>
      </c>
      <c r="T15" s="42">
        <v>46.269889560000003</v>
      </c>
      <c r="U15" s="42">
        <v>58.539290770000001</v>
      </c>
      <c r="V15" s="42">
        <v>57.348166120000002</v>
      </c>
      <c r="W15" s="42">
        <v>57.487271300000003</v>
      </c>
      <c r="X15" s="42">
        <v>64.515523430000002</v>
      </c>
      <c r="Y15" s="42">
        <v>72.741570690000003</v>
      </c>
      <c r="Z15" s="42">
        <v>70.848635610000002</v>
      </c>
      <c r="AA15" s="77" t="s">
        <v>51</v>
      </c>
      <c r="AB15" s="77"/>
      <c r="AC15" s="77"/>
      <c r="AD15" s="78"/>
      <c r="AE15" s="79">
        <v>2</v>
      </c>
      <c r="AF15" s="78"/>
      <c r="AG15" s="79">
        <v>5</v>
      </c>
      <c r="AH15" s="77"/>
      <c r="AI15" s="80"/>
    </row>
    <row r="16" spans="1:35" ht="16.5">
      <c r="B16" s="75" t="s">
        <v>59</v>
      </c>
      <c r="C16" s="76"/>
      <c r="D16" s="76"/>
      <c r="E16" s="76"/>
      <c r="F16" s="76"/>
      <c r="G16" s="42">
        <v>22.940589450000001</v>
      </c>
      <c r="H16" s="42">
        <v>25.421771870000001</v>
      </c>
      <c r="I16" s="42">
        <v>27.094081160000002</v>
      </c>
      <c r="J16" s="42">
        <v>30.21574201</v>
      </c>
      <c r="K16" s="42">
        <v>29.815940579999999</v>
      </c>
      <c r="L16" s="42">
        <v>29.908696089999999</v>
      </c>
      <c r="M16" s="42">
        <v>32.894146050000003</v>
      </c>
      <c r="N16" s="42">
        <v>32.325865839999999</v>
      </c>
      <c r="O16" s="42">
        <v>35.56856552</v>
      </c>
      <c r="P16" s="42">
        <v>37.258838969999999</v>
      </c>
      <c r="Q16" s="42">
        <v>39.129335849999997</v>
      </c>
      <c r="R16" s="42">
        <v>42.42089404</v>
      </c>
      <c r="S16" s="42">
        <v>47.850923989999998</v>
      </c>
      <c r="T16" s="42">
        <v>45.667511820000001</v>
      </c>
      <c r="U16" s="42">
        <v>59.443372009999997</v>
      </c>
      <c r="V16" s="42">
        <v>58.51389709</v>
      </c>
      <c r="W16" s="42">
        <v>58.988973479999999</v>
      </c>
      <c r="X16" s="42">
        <v>65.756931140000006</v>
      </c>
      <c r="Y16" s="42">
        <v>73.356319040000002</v>
      </c>
      <c r="Z16" s="42">
        <v>80.621935070000006</v>
      </c>
      <c r="AA16" s="77" t="s">
        <v>51</v>
      </c>
      <c r="AB16" s="77"/>
      <c r="AC16" s="77"/>
      <c r="AD16" s="78"/>
      <c r="AE16" s="79">
        <v>1</v>
      </c>
      <c r="AF16" s="78"/>
      <c r="AG16" s="79">
        <v>5</v>
      </c>
      <c r="AH16" s="77"/>
      <c r="AI16" s="80"/>
    </row>
    <row r="17" spans="2:35" ht="16.5">
      <c r="B17" s="75" t="s">
        <v>60</v>
      </c>
      <c r="C17" s="76"/>
      <c r="D17" s="76"/>
      <c r="E17" s="76"/>
      <c r="F17" s="76"/>
      <c r="G17" s="42">
        <v>18.076857449999999</v>
      </c>
      <c r="H17" s="42">
        <v>19.18891532</v>
      </c>
      <c r="I17" s="42">
        <v>19.93298669</v>
      </c>
      <c r="J17" s="42">
        <v>20.108973890000001</v>
      </c>
      <c r="K17" s="42">
        <v>18.250496500000001</v>
      </c>
      <c r="L17" s="42">
        <v>24.14575971</v>
      </c>
      <c r="M17" s="42">
        <v>22.742920460000001</v>
      </c>
      <c r="N17" s="42">
        <v>27.70096427</v>
      </c>
      <c r="O17" s="42">
        <v>28.72712336</v>
      </c>
      <c r="P17" s="42">
        <v>32.286832510000004</v>
      </c>
      <c r="Q17" s="42">
        <v>37.109331740000002</v>
      </c>
      <c r="R17" s="42">
        <v>39.748055139999998</v>
      </c>
      <c r="S17" s="42">
        <v>47.06208822</v>
      </c>
      <c r="T17" s="42">
        <v>43.057423610000001</v>
      </c>
      <c r="U17" s="42">
        <v>57.593850099999997</v>
      </c>
      <c r="V17" s="42">
        <v>57.032173409999999</v>
      </c>
      <c r="W17" s="42">
        <v>57.656054269999998</v>
      </c>
      <c r="X17" s="42">
        <v>63.175954779999998</v>
      </c>
      <c r="Y17" s="42">
        <v>71.293631700000006</v>
      </c>
      <c r="Z17" s="42">
        <v>75.465259099999997</v>
      </c>
      <c r="AA17" s="77" t="s">
        <v>51</v>
      </c>
      <c r="AB17" s="77"/>
      <c r="AC17" s="77"/>
      <c r="AD17" s="78"/>
      <c r="AE17" s="79">
        <v>2</v>
      </c>
      <c r="AF17" s="78"/>
      <c r="AG17" s="79">
        <v>5</v>
      </c>
      <c r="AH17" s="77"/>
      <c r="AI17" s="80"/>
    </row>
    <row r="18" spans="2:35" ht="16.5">
      <c r="B18" s="75" t="s">
        <v>61</v>
      </c>
      <c r="C18" s="76"/>
      <c r="D18" s="76"/>
      <c r="E18" s="76"/>
      <c r="F18" s="76"/>
      <c r="G18" s="42">
        <v>19.214704739999998</v>
      </c>
      <c r="H18" s="42">
        <v>19.17374302</v>
      </c>
      <c r="I18" s="42">
        <v>21.30538932</v>
      </c>
      <c r="J18" s="42">
        <v>24.89647403</v>
      </c>
      <c r="K18" s="42">
        <v>24.454308000000001</v>
      </c>
      <c r="L18" s="42">
        <v>30.12445366</v>
      </c>
      <c r="M18" s="42">
        <v>34.739792170000001</v>
      </c>
      <c r="N18" s="42">
        <v>29.88620315</v>
      </c>
      <c r="O18" s="42">
        <v>31.288959630000001</v>
      </c>
      <c r="P18" s="42">
        <v>36.508879829999998</v>
      </c>
      <c r="Q18" s="42">
        <v>39.099719839999999</v>
      </c>
      <c r="R18" s="42">
        <v>45.77004917</v>
      </c>
      <c r="S18" s="42">
        <v>51.236770440000001</v>
      </c>
      <c r="T18" s="42">
        <v>50.430697420000001</v>
      </c>
      <c r="U18" s="42">
        <v>57.845064039999997</v>
      </c>
      <c r="V18" s="42">
        <v>57.07232492</v>
      </c>
      <c r="W18" s="42">
        <v>59.634333550000001</v>
      </c>
      <c r="X18" s="42">
        <v>65.556618560000004</v>
      </c>
      <c r="Y18" s="42">
        <v>72.268665179999999</v>
      </c>
      <c r="Z18" s="42">
        <v>74.108904179999996</v>
      </c>
      <c r="AA18" s="77" t="s">
        <v>51</v>
      </c>
      <c r="AB18" s="77"/>
      <c r="AC18" s="77"/>
      <c r="AD18" s="78"/>
      <c r="AE18" s="79">
        <v>2</v>
      </c>
      <c r="AF18" s="78"/>
      <c r="AG18" s="79">
        <v>5</v>
      </c>
      <c r="AH18" s="77"/>
      <c r="AI18" s="80"/>
    </row>
    <row r="19" spans="2:35" ht="16.5">
      <c r="B19" s="75" t="s">
        <v>62</v>
      </c>
      <c r="C19" s="76"/>
      <c r="D19" s="76"/>
      <c r="E19" s="76"/>
      <c r="F19" s="76"/>
      <c r="G19" s="42">
        <v>19.57739892</v>
      </c>
      <c r="H19" s="42">
        <v>18.853017579999999</v>
      </c>
      <c r="I19" s="42">
        <v>15.84372799</v>
      </c>
      <c r="J19" s="42">
        <v>22.183313680000001</v>
      </c>
      <c r="K19" s="42">
        <v>24.676738</v>
      </c>
      <c r="L19" s="42">
        <v>23.659421030000001</v>
      </c>
      <c r="M19" s="42">
        <v>28.92733964</v>
      </c>
      <c r="N19" s="42">
        <v>29.623742400000001</v>
      </c>
      <c r="O19" s="42">
        <v>30.793043870000002</v>
      </c>
      <c r="P19" s="42">
        <v>37.410955170000001</v>
      </c>
      <c r="Q19" s="42">
        <v>42.618542120000001</v>
      </c>
      <c r="R19" s="42">
        <v>41.555018439999998</v>
      </c>
      <c r="S19" s="42">
        <v>48.595757030000001</v>
      </c>
      <c r="T19" s="42">
        <v>44.102936120000003</v>
      </c>
      <c r="U19" s="42">
        <v>52.704758380000001</v>
      </c>
      <c r="V19" s="42">
        <v>57.917945250000002</v>
      </c>
      <c r="W19" s="42">
        <v>56.264999230000001</v>
      </c>
      <c r="X19" s="42">
        <v>66.645684829999993</v>
      </c>
      <c r="Y19" s="42">
        <v>71.774162899999993</v>
      </c>
      <c r="Z19" s="42">
        <v>73.72344708</v>
      </c>
      <c r="AA19" s="77" t="s">
        <v>51</v>
      </c>
      <c r="AB19" s="77"/>
      <c r="AC19" s="77"/>
      <c r="AD19" s="78"/>
      <c r="AE19" s="79">
        <v>2</v>
      </c>
      <c r="AF19" s="78"/>
      <c r="AG19" s="79">
        <v>5</v>
      </c>
      <c r="AH19" s="77"/>
      <c r="AI19" s="80"/>
    </row>
    <row r="20" spans="2:35" ht="16.5">
      <c r="B20" s="75" t="s">
        <v>63</v>
      </c>
      <c r="C20" s="76"/>
      <c r="D20" s="76"/>
      <c r="E20" s="76"/>
      <c r="F20" s="76"/>
      <c r="G20" s="42">
        <v>18.850923160000001</v>
      </c>
      <c r="H20" s="42">
        <v>19.929765629999999</v>
      </c>
      <c r="I20" s="42">
        <v>20.406487949999999</v>
      </c>
      <c r="J20" s="42">
        <v>23.30275189</v>
      </c>
      <c r="K20" s="42">
        <v>25.153647060000001</v>
      </c>
      <c r="L20" s="42">
        <v>26.492433869999999</v>
      </c>
      <c r="M20" s="42">
        <v>29.943066649999999</v>
      </c>
      <c r="N20" s="42">
        <v>29.273844499999999</v>
      </c>
      <c r="O20" s="42">
        <v>32.477260749999999</v>
      </c>
      <c r="P20" s="42">
        <v>36.158192739999997</v>
      </c>
      <c r="Q20" s="42">
        <v>40.347765649999999</v>
      </c>
      <c r="R20" s="42">
        <v>41.947556390000003</v>
      </c>
      <c r="S20" s="42">
        <v>46.413585589999997</v>
      </c>
      <c r="T20" s="42">
        <v>44.55036277</v>
      </c>
      <c r="U20" s="42">
        <v>54.896464420000001</v>
      </c>
      <c r="V20" s="42">
        <v>55.872018230000002</v>
      </c>
      <c r="W20" s="42">
        <v>57.515069539999999</v>
      </c>
      <c r="X20" s="42">
        <v>63.982838049999998</v>
      </c>
      <c r="Y20" s="42">
        <v>73.04864345</v>
      </c>
      <c r="Z20" s="42">
        <v>70.620112309999996</v>
      </c>
      <c r="AA20" s="77" t="s">
        <v>51</v>
      </c>
      <c r="AB20" s="77"/>
      <c r="AC20" s="77"/>
      <c r="AD20" s="78"/>
      <c r="AE20" s="79">
        <v>1</v>
      </c>
      <c r="AF20" s="78"/>
      <c r="AG20" s="79">
        <v>5</v>
      </c>
      <c r="AH20" s="77"/>
      <c r="AI20" s="80"/>
    </row>
    <row r="21" spans="2:35" ht="16.5">
      <c r="B21" s="75" t="s">
        <v>44</v>
      </c>
      <c r="C21" s="76"/>
      <c r="D21" s="76"/>
      <c r="E21" s="76"/>
      <c r="F21" s="76"/>
      <c r="G21" s="42">
        <v>21.211701349999998</v>
      </c>
      <c r="H21" s="42">
        <v>21.295542470000001</v>
      </c>
      <c r="I21" s="42">
        <v>23.66548375</v>
      </c>
      <c r="J21" s="42">
        <v>22.926427489999998</v>
      </c>
      <c r="K21" s="42">
        <v>23.569303340000001</v>
      </c>
      <c r="L21" s="42">
        <v>24.804678580000001</v>
      </c>
      <c r="M21" s="42">
        <v>28.796754910000001</v>
      </c>
      <c r="N21" s="42">
        <v>29.41242677</v>
      </c>
      <c r="O21" s="42">
        <v>33.673644600000003</v>
      </c>
      <c r="P21" s="42">
        <v>35.045569440000001</v>
      </c>
      <c r="Q21" s="42">
        <v>43.476471920000002</v>
      </c>
      <c r="R21" s="42">
        <v>43.492873529999997</v>
      </c>
      <c r="S21" s="42">
        <v>46.91403528</v>
      </c>
      <c r="T21" s="42">
        <v>46.033341270000001</v>
      </c>
      <c r="U21" s="42">
        <v>53.455603590000003</v>
      </c>
      <c r="V21" s="42">
        <v>57.14569711</v>
      </c>
      <c r="W21" s="42">
        <v>56.739373559999997</v>
      </c>
      <c r="X21" s="42">
        <v>65.551559729999994</v>
      </c>
      <c r="Y21" s="42">
        <v>71.100193669999996</v>
      </c>
      <c r="Z21" s="42">
        <v>73.748600269999997</v>
      </c>
      <c r="AA21" s="77" t="s">
        <v>51</v>
      </c>
      <c r="AB21" s="77"/>
      <c r="AC21" s="77"/>
      <c r="AD21" s="78"/>
      <c r="AE21" s="79">
        <v>2</v>
      </c>
      <c r="AF21" s="78"/>
      <c r="AG21" s="79">
        <v>5</v>
      </c>
      <c r="AH21" s="77"/>
      <c r="AI21" s="80"/>
    </row>
    <row r="22" spans="2:35" ht="16.5">
      <c r="B22" s="75" t="s">
        <v>45</v>
      </c>
      <c r="C22" s="76"/>
      <c r="D22" s="76"/>
      <c r="E22" s="76"/>
      <c r="F22" s="76"/>
      <c r="G22" s="42">
        <v>19.199604770000001</v>
      </c>
      <c r="H22" s="42">
        <v>17.807996620000001</v>
      </c>
      <c r="I22" s="42">
        <v>15.452609000000001</v>
      </c>
      <c r="J22" s="42">
        <v>17.86681931</v>
      </c>
      <c r="K22" s="42">
        <v>20.98798897</v>
      </c>
      <c r="L22" s="42">
        <v>22.400225039999999</v>
      </c>
      <c r="M22" s="42">
        <v>23.050345669999999</v>
      </c>
      <c r="N22" s="42">
        <v>27.935291679999999</v>
      </c>
      <c r="O22" s="42">
        <v>27.390448410000001</v>
      </c>
      <c r="P22" s="42">
        <v>34.231817659999997</v>
      </c>
      <c r="Q22" s="42">
        <v>39.789371510000002</v>
      </c>
      <c r="R22" s="42">
        <v>42.038502909999998</v>
      </c>
      <c r="S22" s="42">
        <v>46.214672120000003</v>
      </c>
      <c r="T22" s="42">
        <v>44.74914347</v>
      </c>
      <c r="U22" s="42">
        <v>56.740357950000003</v>
      </c>
      <c r="V22" s="42">
        <v>56.561028980000003</v>
      </c>
      <c r="W22" s="42">
        <v>57.545953599999997</v>
      </c>
      <c r="X22" s="42">
        <v>63.218192950000002</v>
      </c>
      <c r="Y22" s="42">
        <v>71.159346670000005</v>
      </c>
      <c r="Z22" s="42">
        <v>71.242519869999995</v>
      </c>
      <c r="AA22" s="77" t="s">
        <v>51</v>
      </c>
      <c r="AB22" s="77"/>
      <c r="AC22" s="77"/>
      <c r="AD22" s="78"/>
      <c r="AE22" s="79">
        <v>1</v>
      </c>
      <c r="AF22" s="78"/>
      <c r="AG22" s="79">
        <v>5</v>
      </c>
      <c r="AH22" s="77"/>
      <c r="AI22" s="80"/>
    </row>
    <row r="23" spans="2:35" ht="16.5">
      <c r="B23" s="88" t="s">
        <v>42</v>
      </c>
      <c r="C23" s="89"/>
      <c r="D23" s="89"/>
      <c r="E23" s="89"/>
      <c r="F23" s="89"/>
      <c r="G23" s="40">
        <f t="array" ref="G23">10*LOG10(((SUM(10^((G14:G22)/10)))/9))</f>
        <v>20.031750666456887</v>
      </c>
      <c r="H23" s="40">
        <f t="array" ref="H23">10*LOG10(((SUM(10^((H14:H22)/10)))/9))</f>
        <v>20.975953841461141</v>
      </c>
      <c r="I23" s="40">
        <f t="array" ref="I23">10*LOG10(((SUM(10^((I14:I22)/10)))/9))</f>
        <v>21.943919375621274</v>
      </c>
      <c r="J23" s="40">
        <f t="array" ref="J23">10*LOG10(((SUM(10^((J14:J22)/10)))/9))</f>
        <v>25.15248344857963</v>
      </c>
      <c r="K23" s="40">
        <f t="array" ref="K23">10*LOG10(((SUM(10^((K14:K22)/10)))/9))</f>
        <v>25.992087852625524</v>
      </c>
      <c r="L23" s="40">
        <f t="array" ref="L23">10*LOG10(((SUM(10^((L14:L22)/10)))/9))</f>
        <v>30.426299952560196</v>
      </c>
      <c r="M23" s="40">
        <f t="array" ref="M23">10*LOG10(((SUM(10^((M14:M22)/10)))/9))</f>
        <v>34.661192277479714</v>
      </c>
      <c r="N23" s="40">
        <f t="array" ref="N23">10*LOG10(((SUM(10^((N14:N22)/10)))/9))</f>
        <v>34.6240934574056</v>
      </c>
      <c r="O23" s="40">
        <f t="array" ref="O23">10*LOG10(((SUM(10^((O14:O22)/10)))/9))</f>
        <v>34.479192960556688</v>
      </c>
      <c r="P23" s="40">
        <f t="array" ref="P23">10*LOG10(((SUM(10^((P14:P22)/10)))/9))</f>
        <v>36.835208899957671</v>
      </c>
      <c r="Q23" s="40">
        <f t="array" ref="Q23">10*LOG10(((SUM(10^((Q14:Q22)/10)))/9))</f>
        <v>40.764238863810107</v>
      </c>
      <c r="R23" s="40">
        <f t="array" ref="R23">10*LOG10(((SUM(10^((R14:R22)/10)))/9))</f>
        <v>42.972715408259468</v>
      </c>
      <c r="S23" s="40">
        <f t="array" ref="S23">10*LOG10(((SUM(10^((S14:S22)/10)))/9))</f>
        <v>48.289705422087266</v>
      </c>
      <c r="T23" s="40">
        <f t="array" ref="T23">10*LOG10(((SUM(10^((T14:T22)/10)))/9))</f>
        <v>47.231555228626036</v>
      </c>
      <c r="U23" s="40">
        <f t="array" ref="U23">10*LOG10(((SUM(10^((U14:U22)/10)))/9))</f>
        <v>57.319520198282518</v>
      </c>
      <c r="V23" s="40">
        <f t="array" ref="V23">10*LOG10(((SUM(10^((V14:V22)/10)))/9))</f>
        <v>57.431009353162771</v>
      </c>
      <c r="W23" s="40">
        <f t="array" ref="W23">10*LOG10(((SUM(10^((W14:W22)/10)))/9))</f>
        <v>58.103515065364235</v>
      </c>
      <c r="X23" s="40">
        <f t="array" ref="X23">10*LOG10(((SUM(10^((X14:X22)/10)))/9))</f>
        <v>65.325535743352873</v>
      </c>
      <c r="Y23" s="40">
        <f t="array" ref="Y23">10*LOG10(((SUM(10^((Y14:Y22)/10)))/9))</f>
        <v>72.356626089306872</v>
      </c>
      <c r="Z23" s="40">
        <f t="array" ref="Z23">10*LOG10(((SUM(10^((Z14:Z22)/10)))/9))</f>
        <v>75.125267630274493</v>
      </c>
      <c r="AA23" s="90" t="s">
        <v>25</v>
      </c>
      <c r="AB23" s="90"/>
      <c r="AC23" s="90"/>
      <c r="AD23" s="90"/>
      <c r="AE23" s="79"/>
      <c r="AF23" s="78"/>
      <c r="AG23" s="79"/>
      <c r="AH23" s="77"/>
      <c r="AI23" s="80"/>
    </row>
    <row r="24" spans="2:35" ht="16.5">
      <c r="B24" s="88" t="s">
        <v>53</v>
      </c>
      <c r="C24" s="89"/>
      <c r="D24" s="89"/>
      <c r="E24" s="89"/>
      <c r="F24" s="89"/>
      <c r="G24" s="25">
        <v>74</v>
      </c>
      <c r="H24" s="25">
        <v>74</v>
      </c>
      <c r="I24" s="25">
        <v>74</v>
      </c>
      <c r="J24" s="25">
        <v>74</v>
      </c>
      <c r="K24" s="25">
        <v>74.3</v>
      </c>
      <c r="L24" s="25">
        <v>74.7</v>
      </c>
      <c r="M24" s="25">
        <v>75.099999999999994</v>
      </c>
      <c r="N24" s="25">
        <v>75.599999999999994</v>
      </c>
      <c r="O24" s="25">
        <v>76.2</v>
      </c>
      <c r="P24" s="25">
        <v>76.900000000000006</v>
      </c>
      <c r="Q24" s="25">
        <v>78.900000000000006</v>
      </c>
      <c r="R24" s="25">
        <v>80.8</v>
      </c>
      <c r="S24" s="25">
        <v>82.9</v>
      </c>
      <c r="T24" s="25">
        <v>84.9</v>
      </c>
      <c r="U24" s="25">
        <v>86.8</v>
      </c>
      <c r="V24" s="25">
        <v>88.8</v>
      </c>
      <c r="W24" s="25">
        <v>90.9</v>
      </c>
      <c r="X24" s="25">
        <v>92.8</v>
      </c>
      <c r="Y24" s="25">
        <v>94.8</v>
      </c>
      <c r="Z24" s="25">
        <v>96.9</v>
      </c>
      <c r="AA24" s="90" t="s">
        <v>26</v>
      </c>
      <c r="AB24" s="90"/>
      <c r="AC24" s="90"/>
      <c r="AD24" s="90"/>
      <c r="AE24" s="79"/>
      <c r="AF24" s="78"/>
      <c r="AG24" s="79"/>
      <c r="AH24" s="77"/>
      <c r="AI24" s="80"/>
    </row>
    <row r="25" spans="2:35" ht="17.25" thickBot="1">
      <c r="B25" s="81" t="s">
        <v>43</v>
      </c>
      <c r="C25" s="82"/>
      <c r="D25" s="82"/>
      <c r="E25" s="82"/>
      <c r="F25" s="82"/>
      <c r="G25" s="26">
        <f>G23-G24</f>
        <v>-53.968249333543113</v>
      </c>
      <c r="H25" s="26">
        <f t="shared" ref="H25:Z25" si="0">H23-H24</f>
        <v>-53.024046158538859</v>
      </c>
      <c r="I25" s="26">
        <f t="shared" si="0"/>
        <v>-52.056080624378723</v>
      </c>
      <c r="J25" s="26">
        <f t="shared" si="0"/>
        <v>-48.84751655142037</v>
      </c>
      <c r="K25" s="26">
        <f t="shared" si="0"/>
        <v>-48.307912147374473</v>
      </c>
      <c r="L25" s="26">
        <f t="shared" si="0"/>
        <v>-44.273700047439803</v>
      </c>
      <c r="M25" s="26">
        <f t="shared" si="0"/>
        <v>-40.438807722520281</v>
      </c>
      <c r="N25" s="26">
        <f t="shared" si="0"/>
        <v>-40.975906542594394</v>
      </c>
      <c r="O25" s="26">
        <f t="shared" si="0"/>
        <v>-41.720807039443315</v>
      </c>
      <c r="P25" s="26">
        <f t="shared" si="0"/>
        <v>-40.064791100042335</v>
      </c>
      <c r="Q25" s="26">
        <f t="shared" si="0"/>
        <v>-38.135761136189899</v>
      </c>
      <c r="R25" s="26">
        <f t="shared" si="0"/>
        <v>-37.827284591740529</v>
      </c>
      <c r="S25" s="26">
        <f t="shared" si="0"/>
        <v>-34.61029457791274</v>
      </c>
      <c r="T25" s="26">
        <f t="shared" si="0"/>
        <v>-37.66844477137397</v>
      </c>
      <c r="U25" s="26">
        <f t="shared" si="0"/>
        <v>-29.480479801717479</v>
      </c>
      <c r="V25" s="26">
        <f t="shared" si="0"/>
        <v>-31.368990646837226</v>
      </c>
      <c r="W25" s="26">
        <f t="shared" si="0"/>
        <v>-32.796484934635771</v>
      </c>
      <c r="X25" s="26">
        <f t="shared" si="0"/>
        <v>-27.474464256647124</v>
      </c>
      <c r="Y25" s="26">
        <f t="shared" si="0"/>
        <v>-22.443373910693126</v>
      </c>
      <c r="Z25" s="26">
        <f t="shared" si="0"/>
        <v>-21.774732369725513</v>
      </c>
      <c r="AA25" s="83" t="s">
        <v>41</v>
      </c>
      <c r="AB25" s="83"/>
      <c r="AC25" s="83"/>
      <c r="AD25" s="83"/>
      <c r="AE25" s="84"/>
      <c r="AF25" s="85"/>
      <c r="AG25" s="84"/>
      <c r="AH25" s="86"/>
      <c r="AI25" s="87"/>
    </row>
  </sheetData>
  <mergeCells count="70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Z8:AE8"/>
    <mergeCell ref="AF8:AI8"/>
    <mergeCell ref="M7:N7"/>
    <mergeCell ref="R7:U7"/>
    <mergeCell ref="Z7:AE7"/>
    <mergeCell ref="AF7:AI7"/>
    <mergeCell ref="I6:Q6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EJE ESTE SYS sin sacos </vt:lpstr>
      <vt:lpstr>EJE NORTE SYS sin sacos </vt:lpstr>
      <vt:lpstr>EJE VERT. SYS sin sacos </vt:lpstr>
      <vt:lpstr>EJE ESTE SYS con sacos </vt:lpstr>
      <vt:lpstr>EJE NORTE SYS con sacos </vt:lpstr>
      <vt:lpstr>EJE VERT. SYS con sacos </vt:lpstr>
      <vt:lpstr>EJE ESTE PCB sin sacos </vt:lpstr>
      <vt:lpstr>EJE NORTE PCB sin sacos </vt:lpstr>
      <vt:lpstr>EJE VERT.  PCB sin sacos </vt:lpstr>
      <vt:lpstr>EJE ESTE PCB con sacos </vt:lpstr>
      <vt:lpstr>EJE NORTE PCB con sacos </vt:lpstr>
      <vt:lpstr>EJE VERT. PCB con sacos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Felipe Rivas</cp:lastModifiedBy>
  <dcterms:created xsi:type="dcterms:W3CDTF">2018-04-18T13:55:51Z</dcterms:created>
  <dcterms:modified xsi:type="dcterms:W3CDTF">2019-10-04T15:16:54Z</dcterms:modified>
</cp:coreProperties>
</file>